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19440" windowHeight="12645" activeTab="1"/>
  </bookViews>
  <sheets>
    <sheet name="Ek-1" sheetId="4" r:id="rId1"/>
    <sheet name="Ek-3" sheetId="5" r:id="rId2"/>
  </sheets>
  <definedNames>
    <definedName name="_xlnm.Print_Area" localSheetId="0">'Ek-1'!$A$1:$E$44,'Ek-1'!$A$27:$G$100</definedName>
    <definedName name="_xlnm.Print_Area" localSheetId="1">'Ek-3'!$A$1:$E$30</definedName>
    <definedName name="_xlnm.Print_Titles" localSheetId="0">'Ek-1'!$8:$8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4" l="1"/>
  <c r="E22" i="4"/>
  <c r="E19" i="4"/>
  <c r="E17" i="4"/>
  <c r="E13" i="4"/>
  <c r="E12" i="4"/>
  <c r="E11" i="4"/>
  <c r="E10" i="4"/>
  <c r="E11" i="5" l="1"/>
</calcChain>
</file>

<file path=xl/sharedStrings.xml><?xml version="1.0" encoding="utf-8"?>
<sst xmlns="http://schemas.openxmlformats.org/spreadsheetml/2006/main" count="217" uniqueCount="149">
  <si>
    <t xml:space="preserve">ANA BİRLİĞİN ADI                                      </t>
  </si>
  <si>
    <t>:KTBK K.LIĞI</t>
  </si>
  <si>
    <t xml:space="preserve">TESİSİ KULLANAN BİRLİĞİN ADI                   </t>
  </si>
  <si>
    <t>:İs. Svş.</t>
  </si>
  <si>
    <t xml:space="preserve">TESİSİN İSMİ VE CİNSİ                                   </t>
  </si>
  <si>
    <t xml:space="preserve">:1974-VRY-KAR-1224 ve 1974-VRY-KAR-1221 ALBÜM NUMARALI BİNANIN  BAKIM ONARIMI </t>
  </si>
  <si>
    <t xml:space="preserve">KEŞFİN YAPILDIĞI TARİH                              </t>
  </si>
  <si>
    <t>:10.05.2022</t>
  </si>
  <si>
    <t>KEŞİFTEKİ İŞİN TARİFİ</t>
  </si>
  <si>
    <t>SIRA NO</t>
  </si>
  <si>
    <t>Poz No.</t>
  </si>
  <si>
    <t>İŞİN ADI</t>
  </si>
  <si>
    <t>ÖLÇÜ 
BİRİMİ</t>
  </si>
  <si>
    <t>MİKTARI</t>
  </si>
  <si>
    <t>İNŞAAT İŞLERİ</t>
  </si>
  <si>
    <t>ÖZEL İ1</t>
  </si>
  <si>
    <t>Zemin/duvar karo seramik vb. malzeme sökümü</t>
  </si>
  <si>
    <t>m2</t>
  </si>
  <si>
    <t>ÖZEL İ2</t>
  </si>
  <si>
    <t>Sıva kazısı</t>
  </si>
  <si>
    <t>ÖZEL İ3</t>
  </si>
  <si>
    <t>Kapı kasası ve kanadı sökümü</t>
  </si>
  <si>
    <t>adet</t>
  </si>
  <si>
    <t>ÖZEL İ4</t>
  </si>
  <si>
    <t xml:space="preserve">Duş/wc tefrişat sökümü </t>
  </si>
  <si>
    <t>Kapı ayarı yapılması</t>
  </si>
  <si>
    <t>ÖZEL İ5</t>
  </si>
  <si>
    <t>Pencere ayarı yapılması</t>
  </si>
  <si>
    <t>ÖZEL İ6</t>
  </si>
  <si>
    <t>Dolap sökümü</t>
  </si>
  <si>
    <t>ÖZEL İ7</t>
  </si>
  <si>
    <t>Mutfak bankosu sökümü</t>
  </si>
  <si>
    <t>mt</t>
  </si>
  <si>
    <t>23.5</t>
  </si>
  <si>
    <t>Mutfak asma dolabı (18 mm mdf üzeri laminant kaplama)</t>
  </si>
  <si>
    <t>ÖZEL İ8</t>
  </si>
  <si>
    <t>Mermerit tezgah temini ve montajı</t>
  </si>
  <si>
    <t>ÖZEL İ9</t>
  </si>
  <si>
    <t>Derz dolgu yapılması</t>
  </si>
  <si>
    <t>Özel İ7</t>
  </si>
  <si>
    <t>Fileli alçı sıva yapılması</t>
  </si>
  <si>
    <r>
      <t>m</t>
    </r>
    <r>
      <rPr>
        <vertAlign val="superscript"/>
        <sz val="18"/>
        <rFont val="Times New Roman"/>
        <family val="1"/>
        <charset val="162"/>
      </rPr>
      <t>2</t>
    </r>
  </si>
  <si>
    <t>3 kat plastik boya ile boyanması</t>
  </si>
  <si>
    <t>15.28</t>
  </si>
  <si>
    <t>Porselen fayans ile duvar kaplaması yapılması (30x60 cm)</t>
  </si>
  <si>
    <t>15.29</t>
  </si>
  <si>
    <t>Porselen seramik döşeme kaplaması yapılması (60x60 cm)      (süpürgelik dahil)</t>
  </si>
  <si>
    <t xml:space="preserve"> 22.7</t>
  </si>
  <si>
    <t>100 x 220 cm ebatında, dar kasalı, amerikan panel kapı yapılması (pervaz, madeni aksamı dahil)</t>
  </si>
  <si>
    <t xml:space="preserve"> 23.8</t>
  </si>
  <si>
    <t>Mutfak bankosu (18 mm mdf üzeri akrilik boya)</t>
  </si>
  <si>
    <t>Saten alçı sıva yapılması</t>
  </si>
  <si>
    <t>19.3</t>
  </si>
  <si>
    <t>PVC yağmursuyu iniş borusu (Ø 3'') montajı</t>
  </si>
  <si>
    <t>Bitüm membran üzerine 2 kat yansıtıcı boya uygulanması</t>
  </si>
  <si>
    <t>20.10</t>
  </si>
  <si>
    <t>0.50 mm galvanizli - boyalı trapez oluklu saç ile çatı örtüsü yapılması</t>
  </si>
  <si>
    <t>Duvar dolabı (18 mm suntalam)</t>
  </si>
  <si>
    <t>ELEKTRİK İŞLERİ</t>
  </si>
  <si>
    <t>ÖZEL E1</t>
  </si>
  <si>
    <t>60x60 48W Led Armatür ve Tesisatı</t>
  </si>
  <si>
    <t>ÖZEL E2</t>
  </si>
  <si>
    <t>30x30 24W Led Armatür ve Tesisatı</t>
  </si>
  <si>
    <t>ÖZEL E3</t>
  </si>
  <si>
    <t xml:space="preserve"> W/Proof Duvar Globu ve Tesisatı</t>
  </si>
  <si>
    <t>ÖZEL E4</t>
  </si>
  <si>
    <t xml:space="preserve"> W/Proof Tavan Globu ve Tesisatı</t>
  </si>
  <si>
    <t>ÖZEL E5</t>
  </si>
  <si>
    <t>2x13 amp. Priz Tesisatı</t>
  </si>
  <si>
    <t>ÖZEL E6</t>
  </si>
  <si>
    <t>2x13 amp. W/P Priz Tesisatı</t>
  </si>
  <si>
    <t>ÖZEL E7</t>
  </si>
  <si>
    <t>1x13 amp. W/P Priz Tesisatı</t>
  </si>
  <si>
    <t>ÖZEL E8</t>
  </si>
  <si>
    <t>Klima Tesisatı  Duvar Tipi Tek Faz</t>
  </si>
  <si>
    <t>ÖZEL E9</t>
  </si>
  <si>
    <t>Çamaşır Makinesi Tesisatı</t>
  </si>
  <si>
    <t>ÖZEL E10</t>
  </si>
  <si>
    <t>Bulaşık Makinesi Tesisatı</t>
  </si>
  <si>
    <t>ÖZEL E11</t>
  </si>
  <si>
    <t>Buzdolabı Tesisatı</t>
  </si>
  <si>
    <t>ÖZEL E12</t>
  </si>
  <si>
    <t xml:space="preserve">Boiler Tesisatı </t>
  </si>
  <si>
    <t>ÖZEL E13</t>
  </si>
  <si>
    <t>2x63 amp 30mA Akım Otomatiği</t>
  </si>
  <si>
    <t>ÖZEL E14</t>
  </si>
  <si>
    <t>1x16 Yollu MCB Tipi Dağıtım Panosu ve Tesisatı (DP Kesicili)</t>
  </si>
  <si>
    <t>ÖZEL E15</t>
  </si>
  <si>
    <t>Su Motoru Tesisatı (1 hp)</t>
  </si>
  <si>
    <t>ÖZEL E16</t>
  </si>
  <si>
    <t>Merkezi Topraklama</t>
  </si>
  <si>
    <t>MEKANİK İŞLERİ</t>
  </si>
  <si>
    <t>ÖZEL M1</t>
  </si>
  <si>
    <t>PPRC Ø25 mm temiz su borusu temini ve yerine montajı</t>
  </si>
  <si>
    <t>m</t>
  </si>
  <si>
    <t>ÖZEL M2</t>
  </si>
  <si>
    <t>PVC Ø70 mm atık su borusu temini ve yerine montajı</t>
  </si>
  <si>
    <t>ÖZEL M3</t>
  </si>
  <si>
    <t>Ø100 mm PVC  atık su borusu temini ve yerine montajı</t>
  </si>
  <si>
    <t>ÖZEL M4</t>
  </si>
  <si>
    <t>Ø150 mm PVC  atık su borusu temini ve yerine montajı</t>
  </si>
  <si>
    <t>ÖZEL M5</t>
  </si>
  <si>
    <t>Çamaşır ve bulaşık makinesi musluğu temini ve yerine montajı</t>
  </si>
  <si>
    <t>Adet</t>
  </si>
  <si>
    <t>ÖZEL M6</t>
  </si>
  <si>
    <t xml:space="preserve">Banyo süzgeci 15X15 cm paslanmaz çerçeveli ve ızgaralı     </t>
  </si>
  <si>
    <t>ÖZEL M7</t>
  </si>
  <si>
    <t>Mutfak İçin Çelik Evye Ve Mixer (Tüm Bağlantıları ve Montajı Dahil)</t>
  </si>
  <si>
    <t>ÖZEL M8</t>
  </si>
  <si>
    <t>1/2" kısa musluk , süzgeçli rozet dahil  iş yerinde temini ve yerine montajı</t>
  </si>
  <si>
    <t>ÖZEL M9</t>
  </si>
  <si>
    <t>Mutfak bataryası</t>
  </si>
  <si>
    <t>ÖZEL M10</t>
  </si>
  <si>
    <t>Demir kule ayak (Boyler ve su deposu için)</t>
  </si>
  <si>
    <t>32.4</t>
  </si>
  <si>
    <t>Duş kabini mika (Yerinde özel ölçülü) temini ve yerine montajı</t>
  </si>
  <si>
    <t>37.1</t>
  </si>
  <si>
    <t>Politilen depo (1 tonluk) temini ve yerine montajı</t>
  </si>
  <si>
    <t>37.11</t>
  </si>
  <si>
    <t>Temiz su motoru (1 Hp) (bağlantısı dahil)+press kontrol temini ve montajı</t>
  </si>
  <si>
    <t>31.2</t>
  </si>
  <si>
    <t>Lavabo ayaklı beyaz, mikserli + Ayna</t>
  </si>
  <si>
    <t>31.1</t>
  </si>
  <si>
    <t>Lavabo ayaksız beyaz, mikserli + Ayna</t>
  </si>
  <si>
    <t>30.2</t>
  </si>
  <si>
    <t>WC seti (alafranga) beyaz</t>
  </si>
  <si>
    <t>32.13</t>
  </si>
  <si>
    <t>Sürgülü duş mikseri + Boru + Duş Başlığı (tüm set dahil)</t>
  </si>
  <si>
    <t>1x4 Yollu MCB Tipi Dağıtım Panosu ve Tesisatı (DP Kesicili)</t>
  </si>
  <si>
    <t>1x12 Yollu MCB Tipi Dağıtım Panosu ve Tesisatı (DP Kesicili)</t>
  </si>
  <si>
    <t>2x40 amp. 30mA akım otomatiği</t>
  </si>
  <si>
    <t>Fırın Tesisatı</t>
  </si>
  <si>
    <t>2x10 mm2 NYY Kablo Tesisatı</t>
  </si>
  <si>
    <t>metre</t>
  </si>
  <si>
    <t>2x6 mm2 NYY Kablo Tesisatı</t>
  </si>
  <si>
    <t>ÖZEL E17</t>
  </si>
  <si>
    <t>ÖZEL E18</t>
  </si>
  <si>
    <t>ÖZEL E19</t>
  </si>
  <si>
    <t>ÖZEL E20</t>
  </si>
  <si>
    <t>ÖZEL E21</t>
  </si>
  <si>
    <t>ÖZEL E22</t>
  </si>
  <si>
    <t>İŞ LİSTESİ</t>
  </si>
  <si>
    <t xml:space="preserve">PURSANTAJ </t>
  </si>
  <si>
    <t>PURSANTAJ ORANI(%)</t>
  </si>
  <si>
    <t xml:space="preserve">          İNŞAAT İŞLERİ</t>
  </si>
  <si>
    <t xml:space="preserve">          MEKANİK İŞLERİ</t>
  </si>
  <si>
    <t xml:space="preserve">          ELEKTRİK İŞLERİ</t>
  </si>
  <si>
    <t xml:space="preserve">Toplam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</si>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</sst>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TL&quot;"/>
    <numFmt numFmtId="165" formatCode="d/m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0"/>
      <name val="Arial Tur"/>
      <charset val="162"/>
    </font>
    <font>
      <b/>
      <u/>
      <sz val="18"/>
      <name val="Times New Roman"/>
      <family val="1"/>
      <charset val="162"/>
    </font>
    <font>
      <b/>
      <sz val="18"/>
      <name val="Times New Roman"/>
      <family val="1"/>
      <charset val="162"/>
    </font>
    <font>
      <sz val="18"/>
      <name val="Times New Roman"/>
      <family val="1"/>
      <charset val="162"/>
    </font>
    <font>
      <sz val="10"/>
      <name val="Arial"/>
      <charset val="162"/>
    </font>
    <font>
      <vertAlign val="superscript"/>
      <sz val="18"/>
      <name val="Times New Roman"/>
      <family val="1"/>
      <charset val="162"/>
    </font>
    <font>
      <sz val="18"/>
      <color theme="1"/>
      <name val="Times New Roman"/>
      <family val="1"/>
      <charset val="162"/>
    </font>
    <font>
      <b/>
      <sz val="18"/>
      <color theme="1"/>
      <name val="Times New Roman"/>
      <family val="1"/>
      <charset val="162"/>
    </font>
    <font>
      <sz val="20"/>
      <color theme="1"/>
      <name val="Times New Roman"/>
      <family val="1"/>
      <charset val="162"/>
    </font>
    <font>
      <b/>
      <u/>
      <sz val="16"/>
      <name val="Times New Roman"/>
      <family val="1"/>
      <charset val="162"/>
    </font>
    <font>
      <b/>
      <u/>
      <sz val="14"/>
      <name val="Times New Roman"/>
      <family val="1"/>
      <charset val="162"/>
    </font>
    <font>
      <b/>
      <sz val="14"/>
      <name val="Times New Roman"/>
      <family val="1"/>
      <charset val="162"/>
    </font>
    <font>
      <sz val="14"/>
      <name val="Times New Roman"/>
      <family val="1"/>
      <charset val="162"/>
    </font>
    <font>
      <sz val="14"/>
      <color theme="1"/>
      <name val="Times New Roman"/>
      <family val="1"/>
      <charset val="162"/>
    </font>
    <font>
      <b/>
      <u/>
      <sz val="14"/>
      <color theme="1"/>
      <name val="Times New Roman"/>
      <family val="1"/>
      <charset val="162"/>
    </font>
    <font>
      <b/>
      <u/>
      <sz val="14"/>
      <color indexed="8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2" fillId="0" borderId="0"/>
    <xf numFmtId="0" fontId="6" fillId="0" borderId="0"/>
    <xf numFmtId="0" fontId="1" fillId="0" borderId="0"/>
  </cellStyleXfs>
  <cellXfs count="97">
    <xf numFmtId="0" fontId="0" fillId="0" borderId="0" xfId="0"/>
    <xf numFmtId="0" fontId="5" fillId="0" borderId="0" xfId="1" applyFont="1" applyBorder="1"/>
    <xf numFmtId="0" fontId="5" fillId="0" borderId="0" xfId="1" applyFont="1"/>
    <xf numFmtId="0" fontId="4" fillId="0" borderId="1" xfId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left" vertical="center"/>
    </xf>
    <xf numFmtId="0" fontId="5" fillId="0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left" vertical="center" wrapText="1"/>
    </xf>
    <xf numFmtId="0" fontId="5" fillId="0" borderId="1" xfId="1" applyFont="1" applyFill="1" applyBorder="1" applyAlignment="1" applyProtection="1">
      <alignment horizontal="left" vertical="center" wrapText="1" shrinkToFit="1"/>
      <protection locked="0"/>
    </xf>
    <xf numFmtId="0" fontId="5" fillId="0" borderId="1" xfId="2" applyFont="1" applyFill="1" applyBorder="1" applyAlignment="1">
      <alignment horizontal="center" vertical="center"/>
    </xf>
    <xf numFmtId="2" fontId="5" fillId="0" borderId="1" xfId="2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vertical="center"/>
    </xf>
    <xf numFmtId="49" fontId="5" fillId="0" borderId="2" xfId="1" applyNumberFormat="1" applyFont="1" applyFill="1" applyBorder="1" applyAlignment="1">
      <alignment horizontal="center" vertical="center"/>
    </xf>
    <xf numFmtId="16" fontId="5" fillId="2" borderId="1" xfId="1" applyNumberFormat="1" applyFont="1" applyFill="1" applyBorder="1" applyAlignment="1">
      <alignment horizontal="left" vertical="center"/>
    </xf>
    <xf numFmtId="0" fontId="5" fillId="0" borderId="1" xfId="1" applyFont="1" applyFill="1" applyBorder="1" applyAlignment="1">
      <alignment vertical="center" wrapText="1"/>
    </xf>
    <xf numFmtId="164" fontId="5" fillId="2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/>
    </xf>
    <xf numFmtId="0" fontId="5" fillId="0" borderId="5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5" xfId="1" applyNumberFormat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left" vertical="center" wrapText="1"/>
    </xf>
    <xf numFmtId="49" fontId="5" fillId="2" borderId="1" xfId="2" applyNumberFormat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/>
    </xf>
    <xf numFmtId="2" fontId="5" fillId="2" borderId="1" xfId="2" applyNumberFormat="1" applyFont="1" applyFill="1" applyBorder="1" applyAlignment="1">
      <alignment horizontal="center" vertical="center"/>
    </xf>
    <xf numFmtId="0" fontId="5" fillId="2" borderId="1" xfId="2" applyFont="1" applyFill="1" applyBorder="1" applyAlignment="1" applyProtection="1">
      <alignment horizontal="left" vertical="center" wrapText="1" shrinkToFit="1"/>
      <protection locked="0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49" fontId="5" fillId="2" borderId="2" xfId="2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5" fillId="2" borderId="1" xfId="1" applyFont="1" applyFill="1" applyBorder="1" applyAlignment="1" applyProtection="1">
      <alignment horizontal="left" vertical="center" wrapText="1" shrinkToFit="1"/>
      <protection locked="0"/>
    </xf>
    <xf numFmtId="0" fontId="5" fillId="3" borderId="0" xfId="1" applyFont="1" applyFill="1"/>
    <xf numFmtId="0" fontId="8" fillId="0" borderId="0" xfId="1" applyFont="1"/>
    <xf numFmtId="0" fontId="5" fillId="0" borderId="0" xfId="1" applyFont="1" applyAlignment="1">
      <alignment horizontal="center"/>
    </xf>
    <xf numFmtId="0" fontId="5" fillId="0" borderId="0" xfId="1" applyFont="1" applyAlignment="1">
      <alignment horizontal="right"/>
    </xf>
    <xf numFmtId="0" fontId="4" fillId="2" borderId="1" xfId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5" fillId="0" borderId="1" xfId="1" applyFont="1" applyBorder="1"/>
    <xf numFmtId="0" fontId="14" fillId="0" borderId="0" xfId="1" applyFont="1" applyBorder="1"/>
    <xf numFmtId="0" fontId="14" fillId="0" borderId="0" xfId="1" applyFont="1"/>
    <xf numFmtId="0" fontId="13" fillId="0" borderId="1" xfId="1" applyFont="1" applyBorder="1" applyAlignment="1">
      <alignment horizontal="center" vertical="center"/>
    </xf>
    <xf numFmtId="0" fontId="13" fillId="2" borderId="1" xfId="1" applyFont="1" applyFill="1" applyBorder="1" applyAlignment="1">
      <alignment horizontal="center" vertical="center"/>
    </xf>
    <xf numFmtId="4" fontId="4" fillId="0" borderId="1" xfId="1" applyNumberFormat="1" applyFont="1" applyFill="1" applyBorder="1" applyAlignment="1">
      <alignment horizontal="center" vertical="center"/>
    </xf>
    <xf numFmtId="2" fontId="9" fillId="0" borderId="1" xfId="1" applyNumberFormat="1" applyFont="1" applyFill="1" applyBorder="1" applyAlignment="1">
      <alignment horizontal="center" vertical="center" wrapText="1"/>
    </xf>
    <xf numFmtId="0" fontId="15" fillId="0" borderId="0" xfId="1" applyFont="1"/>
    <xf numFmtId="0" fontId="15" fillId="0" borderId="0" xfId="1" applyFont="1" applyAlignment="1">
      <alignment horizontal="center"/>
    </xf>
    <xf numFmtId="0" fontId="15" fillId="0" borderId="0" xfId="1" applyFont="1" applyAlignment="1">
      <alignment horizontal="right"/>
    </xf>
    <xf numFmtId="0" fontId="16" fillId="0" borderId="0" xfId="1" applyFont="1"/>
    <xf numFmtId="0" fontId="15" fillId="0" borderId="0" xfId="1" applyFont="1" applyBorder="1" applyAlignment="1">
      <alignment horizontal="center"/>
    </xf>
    <xf numFmtId="0" fontId="14" fillId="0" borderId="0" xfId="1" applyFont="1" applyAlignment="1">
      <alignment horizontal="center"/>
    </xf>
    <xf numFmtId="0" fontId="14" fillId="0" borderId="0" xfId="1" applyFont="1" applyAlignment="1">
      <alignment horizontal="right"/>
    </xf>
    <xf numFmtId="0" fontId="17" fillId="0" borderId="0" xfId="1" applyFont="1" applyAlignment="1">
      <alignment horizontal="left" vertical="center"/>
    </xf>
    <xf numFmtId="0" fontId="15" fillId="0" borderId="0" xfId="1" applyFont="1" applyAlignment="1">
      <alignment vertical="center"/>
    </xf>
    <xf numFmtId="0" fontId="15" fillId="0" borderId="0" xfId="1" applyFont="1" applyAlignment="1">
      <alignment horizontal="left"/>
    </xf>
    <xf numFmtId="0" fontId="10" fillId="0" borderId="0" xfId="1" applyFont="1" applyAlignment="1">
      <alignment horizontal="center" vertical="center"/>
    </xf>
    <xf numFmtId="0" fontId="10" fillId="0" borderId="0" xfId="1" applyFont="1" applyAlignment="1">
      <alignment horizontal="center"/>
    </xf>
    <xf numFmtId="0" fontId="14" fillId="3" borderId="0" xfId="1" applyFont="1" applyFill="1"/>
    <xf numFmtId="164" fontId="5" fillId="0" borderId="0" xfId="1" applyNumberFormat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0" fontId="5" fillId="0" borderId="2" xfId="1" applyFont="1" applyFill="1" applyBorder="1" applyAlignment="1">
      <alignment horizontal="left" vertical="center" wrapText="1"/>
    </xf>
    <xf numFmtId="0" fontId="5" fillId="0" borderId="3" xfId="1" applyFont="1" applyFill="1" applyBorder="1" applyAlignment="1">
      <alignment horizontal="left" vertical="center"/>
    </xf>
    <xf numFmtId="0" fontId="5" fillId="0" borderId="4" xfId="1" applyFont="1" applyFill="1" applyBorder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/>
    </xf>
    <xf numFmtId="0" fontId="5" fillId="0" borderId="2" xfId="1" applyFont="1" applyBorder="1" applyAlignment="1">
      <alignment horizontal="left" vertical="center"/>
    </xf>
    <xf numFmtId="0" fontId="5" fillId="0" borderId="3" xfId="1" applyFont="1" applyBorder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center" vertical="center"/>
    </xf>
    <xf numFmtId="14" fontId="5" fillId="0" borderId="1" xfId="1" applyNumberFormat="1" applyFont="1" applyBorder="1" applyAlignment="1">
      <alignment horizontal="left" vertical="center"/>
    </xf>
    <xf numFmtId="0" fontId="4" fillId="0" borderId="2" xfId="1" applyFont="1" applyBorder="1" applyAlignment="1">
      <alignment horizontal="left" vertical="center"/>
    </xf>
    <xf numFmtId="0" fontId="4" fillId="0" borderId="3" xfId="1" applyFont="1" applyBorder="1" applyAlignment="1">
      <alignment horizontal="left" vertical="center"/>
    </xf>
    <xf numFmtId="0" fontId="4" fillId="0" borderId="4" xfId="1" applyFont="1" applyBorder="1" applyAlignment="1">
      <alignment horizontal="left" vertical="center"/>
    </xf>
    <xf numFmtId="0" fontId="4" fillId="2" borderId="1" xfId="1" applyFont="1" applyFill="1" applyBorder="1" applyAlignment="1">
      <alignment horizontal="center" vertical="center"/>
    </xf>
    <xf numFmtId="0" fontId="14" fillId="0" borderId="1" xfId="1" applyFont="1" applyBorder="1" applyAlignment="1">
      <alignment horizontal="left" vertical="center"/>
    </xf>
    <xf numFmtId="0" fontId="11" fillId="0" borderId="1" xfId="1" applyFont="1" applyBorder="1" applyAlignment="1">
      <alignment horizontal="center" vertical="center"/>
    </xf>
    <xf numFmtId="0" fontId="12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3" xfId="1" applyNumberFormat="1" applyFont="1" applyFill="1" applyBorder="1" applyAlignment="1">
      <alignment horizontal="center" vertical="center"/>
    </xf>
    <xf numFmtId="49" fontId="5" fillId="2" borderId="4" xfId="1" applyNumberFormat="1" applyFont="1" applyFill="1" applyBorder="1" applyAlignment="1">
      <alignment horizontal="center" vertical="center"/>
    </xf>
    <xf numFmtId="0" fontId="16" fillId="0" borderId="0" xfId="1" applyFont="1" applyBorder="1" applyAlignment="1">
      <alignment horizontal="left"/>
    </xf>
    <xf numFmtId="0" fontId="13" fillId="0" borderId="2" xfId="1" applyFont="1" applyBorder="1" applyAlignment="1">
      <alignment horizontal="center" vertical="center"/>
    </xf>
    <xf numFmtId="0" fontId="13" fillId="0" borderId="3" xfId="1" applyFont="1" applyBorder="1" applyAlignment="1">
      <alignment horizontal="center" vertical="center"/>
    </xf>
    <xf numFmtId="0" fontId="13" fillId="0" borderId="4" xfId="1" applyFont="1" applyBorder="1" applyAlignment="1">
      <alignment horizontal="center" vertical="center"/>
    </xf>
  </cellXfs>
  <cellStyles count="4">
    <cellStyle name="Normal" xfId="0" builtinId="0"/>
    <cellStyle name="Normal 2" xfId="1"/>
    <cellStyle name="Normal 3" xfId="2"/>
    <cellStyle name="Normal 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500063</xdr:colOff>
      <xdr:row>73</xdr:row>
      <xdr:rowOff>238125</xdr:rowOff>
    </xdr:from>
    <xdr:to>
      <xdr:col>4</xdr:col>
      <xdr:colOff>3922568</xdr:colOff>
      <xdr:row>98</xdr:row>
      <xdr:rowOff>0</xdr:rowOff>
    </xdr:to>
    <xdr:sp macro="" textlink="">
      <xdr:nvSpPr>
        <xdr:cNvPr id="2" name="Text Box 327"/>
        <xdr:cNvSpPr txBox="1">
          <a:spLocks noChangeArrowheads="1"/>
        </xdr:cNvSpPr>
      </xdr:nvSpPr>
      <xdr:spPr bwMode="auto">
        <a:xfrm>
          <a:off x="500063" y="47458313"/>
          <a:ext cx="13923818" cy="6905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/>
        <a:lstStyle/>
        <a:p>
          <a:pPr algn="l" rtl="0">
            <a:lnSpc>
              <a:spcPts val="2100"/>
            </a:lnSpc>
            <a:defRPr sz="1000"/>
          </a:pPr>
          <a:r>
            <a:rPr lang="tr-TR" sz="20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                                                     </a:t>
          </a:r>
          <a:r>
            <a:rPr lang="tr-TR" sz="2000" b="1" i="0" u="sng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HAZIRLAYANLAR</a:t>
          </a:r>
          <a:r>
            <a:rPr lang="tr-TR" sz="20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	                                                                             </a:t>
          </a:r>
          <a:r>
            <a:rPr lang="tr-TR" sz="2000" b="1" i="0" u="sng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KONTROL EDEN</a:t>
          </a:r>
          <a:r>
            <a:rPr lang="tr-TR" sz="20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				</a:t>
          </a:r>
        </a:p>
        <a:p>
          <a:pPr marL="0" marR="0" indent="0" algn="l" defTabSz="914400" rtl="0" eaLnBrk="1" fontAlgn="auto" latinLnBrk="0" hangingPunct="1">
            <a:lnSpc>
              <a:spcPts val="2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tr-TR" sz="20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										 																		</a:t>
          </a:r>
          <a:r>
            <a:rPr lang="tr-TR" sz="2000" b="1" i="0" u="none" strike="noStrike" baseline="0">
              <a:solidFill>
                <a:srgbClr val="000000"/>
              </a:solidFill>
              <a:latin typeface="Brush Script MT" panose="03060802040406070304" pitchFamily="66" charset="0"/>
              <a:cs typeface="Times New Roman" pitchFamily="18" charset="0"/>
            </a:rPr>
            <a:t>	</a:t>
          </a:r>
          <a:r>
            <a:rPr lang="tr-TR" sz="20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		</a:t>
          </a:r>
          <a:r>
            <a:rPr lang="tr-TR" sz="2300" b="1" i="0" u="none" strike="noStrike" baseline="0">
              <a:solidFill>
                <a:srgbClr val="000000"/>
              </a:solidFill>
              <a:latin typeface="Brush Script MT" panose="03060802040406070304" pitchFamily="66" charset="0"/>
              <a:cs typeface="Times New Roman" pitchFamily="18" charset="0"/>
            </a:rPr>
            <a:t>		</a:t>
          </a:r>
          <a:r>
            <a:rPr lang="tr-TR" sz="2300" b="1" i="0" baseline="0">
              <a:effectLst/>
              <a:latin typeface="Brush Script MT" panose="03060802040406070304" pitchFamily="66" charset="0"/>
              <a:ea typeface="+mn-ea"/>
              <a:cs typeface="+mn-cs"/>
            </a:rPr>
            <a:t>		</a:t>
          </a:r>
          <a:endParaRPr lang="tr-TR" sz="2300">
            <a:effectLst/>
            <a:latin typeface="Brush Script MT" panose="03060802040406070304" pitchFamily="66" charset="0"/>
          </a:endParaRPr>
        </a:p>
        <a:p>
          <a:pPr algn="l" rtl="0">
            <a:lnSpc>
              <a:spcPts val="2100"/>
            </a:lnSpc>
            <a:defRPr sz="1000"/>
          </a:pPr>
          <a:endParaRPr lang="tr-TR" sz="2300" b="1" i="0" u="none" strike="noStrike" baseline="0">
            <a:solidFill>
              <a:srgbClr val="000000"/>
            </a:solidFill>
            <a:latin typeface="Brush Script MT" panose="03060802040406070304" pitchFamily="66" charset="0"/>
            <a:cs typeface="Times New Roman" pitchFamily="18" charset="0"/>
          </a:endParaRPr>
        </a:p>
        <a:p>
          <a:pPr rtl="0">
            <a:lnSpc>
              <a:spcPts val="2100"/>
            </a:lnSpc>
          </a:pPr>
          <a:r>
            <a:rPr lang="tr-TR" sz="20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Ramazan SÜTÇÜ                 Vahit Tolga ÖZKAN	                      </a:t>
          </a:r>
          <a:r>
            <a:rPr lang="tr-TR" sz="2000" b="1" i="0" u="none" strike="noStrike" baseline="0">
              <a:solidFill>
                <a:srgbClr val="000000"/>
              </a:solidFill>
              <a:latin typeface="Times New Roman" pitchFamily="18" charset="0"/>
              <a:ea typeface="+mn-ea"/>
              <a:cs typeface="Times New Roman" pitchFamily="18" charset="0"/>
            </a:rPr>
            <a:t>İsa KÖKTAŞ		                  Emre Can HISIM</a:t>
          </a:r>
        </a:p>
        <a:p>
          <a:pPr marL="0" marR="0" indent="0" defTabSz="914400" rtl="0" eaLnBrk="1" fontAlgn="auto" latinLnBrk="0" hangingPunct="1">
            <a:lnSpc>
              <a:spcPts val="2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2000" b="1" i="0" u="none" strike="noStrike" baseline="0">
              <a:solidFill>
                <a:srgbClr val="000000"/>
              </a:solidFill>
              <a:latin typeface="Times New Roman" pitchFamily="18" charset="0"/>
              <a:ea typeface="+mn-ea"/>
              <a:cs typeface="Times New Roman" pitchFamily="18" charset="0"/>
            </a:rPr>
            <a:t>  Topçu Tğm.		        Topçu Tğm.		        Topçu Atğm.	                                         Müh.Ütğm.</a:t>
          </a:r>
        </a:p>
        <a:p>
          <a:pPr marL="0" marR="0" indent="0" defTabSz="914400" rtl="0" eaLnBrk="1" fontAlgn="auto" latinLnBrk="0" hangingPunct="1">
            <a:lnSpc>
              <a:spcPts val="2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2000" b="1" i="0" u="none" strike="noStrike" baseline="0">
              <a:solidFill>
                <a:srgbClr val="000000"/>
              </a:solidFill>
              <a:latin typeface="Times New Roman" pitchFamily="18" charset="0"/>
              <a:ea typeface="+mn-ea"/>
              <a:cs typeface="Times New Roman" pitchFamily="18" charset="0"/>
            </a:rPr>
            <a:t>      İnş.Müh.		        Elk.Elkt.Müh.		          Mak.Müh.		                                     İnş.Eml.Pl.Sb.</a:t>
          </a:r>
        </a:p>
        <a:p>
          <a:pPr rtl="0"/>
          <a:r>
            <a:rPr lang="tr-TR" sz="1100" b="0" i="0" baseline="0">
              <a:effectLst/>
              <a:latin typeface="+mn-lt"/>
              <a:ea typeface="+mn-ea"/>
              <a:cs typeface="+mn-cs"/>
            </a:rPr>
            <a:t>									  					</a:t>
          </a:r>
        </a:p>
        <a:p>
          <a:pPr rtl="0"/>
          <a:endParaRPr lang="tr-TR" sz="1100" b="0" i="0" baseline="0">
            <a:effectLst/>
            <a:latin typeface="+mn-lt"/>
            <a:ea typeface="+mn-ea"/>
            <a:cs typeface="+mn-cs"/>
          </a:endParaRPr>
        </a:p>
        <a:p>
          <a:pPr rtl="0"/>
          <a:endParaRPr lang="tr-TR" sz="1100" b="0" i="0" baseline="0">
            <a:effectLst/>
            <a:latin typeface="+mn-lt"/>
            <a:ea typeface="+mn-ea"/>
            <a:cs typeface="+mn-cs"/>
          </a:endParaRPr>
        </a:p>
        <a:p>
          <a:pPr rtl="0"/>
          <a:endParaRPr lang="tr-TR" sz="1100" b="0" i="0" baseline="0">
            <a:effectLst/>
            <a:latin typeface="+mn-lt"/>
            <a:ea typeface="+mn-ea"/>
            <a:cs typeface="+mn-cs"/>
          </a:endParaRPr>
        </a:p>
        <a:p>
          <a:pPr rtl="0"/>
          <a:endParaRPr lang="tr-TR" sz="1100" b="0" i="0" baseline="0">
            <a:effectLst/>
            <a:latin typeface="+mn-lt"/>
            <a:ea typeface="+mn-ea"/>
            <a:cs typeface="+mn-cs"/>
          </a:endParaRPr>
        </a:p>
        <a:p>
          <a:pPr rtl="0"/>
          <a:endParaRPr lang="tr-TR" sz="1100" b="0" i="0" baseline="0">
            <a:effectLst/>
            <a:latin typeface="+mn-lt"/>
            <a:ea typeface="+mn-ea"/>
            <a:cs typeface="+mn-cs"/>
          </a:endParaRPr>
        </a:p>
        <a:p>
          <a:pPr rtl="0"/>
          <a:endParaRPr lang="tr-TR" sz="1100" b="0" i="0" baseline="0">
            <a:effectLst/>
            <a:latin typeface="+mn-lt"/>
            <a:ea typeface="+mn-ea"/>
            <a:cs typeface="+mn-cs"/>
          </a:endParaRPr>
        </a:p>
        <a:p>
          <a:pPr algn="ctr" rtl="0">
            <a:lnSpc>
              <a:spcPts val="2000"/>
            </a:lnSpc>
            <a:defRPr sz="1000"/>
          </a:pPr>
          <a:r>
            <a:rPr lang="tr-TR" sz="2000" b="1" i="0" u="sng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OLUR</a:t>
          </a:r>
        </a:p>
        <a:p>
          <a:pPr algn="ctr" rtl="0">
            <a:lnSpc>
              <a:spcPts val="1900"/>
            </a:lnSpc>
            <a:defRPr sz="1000"/>
          </a:pPr>
          <a:endParaRPr lang="tr-TR" sz="2000" b="0" i="0" u="none" strike="noStrike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0">
            <a:lnSpc>
              <a:spcPts val="2000"/>
            </a:lnSpc>
            <a:defRPr sz="1000"/>
          </a:pPr>
          <a:endParaRPr lang="tr-TR" sz="2000" b="0" i="0" u="none" strike="noStrike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0">
            <a:lnSpc>
              <a:spcPts val="2000"/>
            </a:lnSpc>
            <a:defRPr sz="1000"/>
          </a:pPr>
          <a:endParaRPr lang="tr-TR" sz="2000" b="0" i="0" u="none" strike="noStrike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0">
            <a:lnSpc>
              <a:spcPts val="2000"/>
            </a:lnSpc>
            <a:defRPr sz="1000"/>
          </a:pPr>
          <a:endParaRPr lang="tr-TR" sz="2000" b="0" i="0" u="none" strike="noStrike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0">
            <a:lnSpc>
              <a:spcPts val="2000"/>
            </a:lnSpc>
            <a:defRPr sz="1000"/>
          </a:pPr>
          <a:r>
            <a:rPr lang="tr-TR" sz="20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İbrahim BÜLBÜL</a:t>
          </a:r>
        </a:p>
        <a:p>
          <a:pPr algn="ctr" rtl="0">
            <a:lnSpc>
              <a:spcPts val="2000"/>
            </a:lnSpc>
            <a:defRPr sz="1000"/>
          </a:pPr>
          <a:r>
            <a:rPr lang="tr-TR" sz="20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İstihkam Albay</a:t>
          </a:r>
        </a:p>
        <a:p>
          <a:pPr algn="ctr" rtl="0">
            <a:lnSpc>
              <a:spcPts val="2100"/>
            </a:lnSpc>
            <a:defRPr sz="1000"/>
          </a:pPr>
          <a:r>
            <a:rPr lang="tr-TR" sz="20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İstihkam Şube Müdürü</a:t>
          </a:r>
        </a:p>
        <a:p>
          <a:pPr algn="l" rtl="0">
            <a:lnSpc>
              <a:spcPts val="2000"/>
            </a:lnSpc>
            <a:defRPr sz="1000"/>
          </a:pPr>
          <a:endParaRPr lang="tr-TR" sz="2000" b="0" i="0" u="none" strike="noStrike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329045</xdr:rowOff>
    </xdr:from>
    <xdr:to>
      <xdr:col>7</xdr:col>
      <xdr:colOff>17318</xdr:colOff>
      <xdr:row>29</xdr:row>
      <xdr:rowOff>359352</xdr:rowOff>
    </xdr:to>
    <xdr:sp macro="" textlink="">
      <xdr:nvSpPr>
        <xdr:cNvPr id="4" name="Text Box 327"/>
        <xdr:cNvSpPr txBox="1">
          <a:spLocks noChangeArrowheads="1"/>
        </xdr:cNvSpPr>
      </xdr:nvSpPr>
      <xdr:spPr bwMode="auto">
        <a:xfrm>
          <a:off x="0" y="8191500"/>
          <a:ext cx="13923818" cy="6905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/>
        <a:lstStyle/>
        <a:p>
          <a:pPr algn="l" rtl="0">
            <a:lnSpc>
              <a:spcPts val="2100"/>
            </a:lnSpc>
            <a:defRPr sz="1000"/>
          </a:pPr>
          <a:r>
            <a:rPr lang="tr-TR" sz="20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                                                      </a:t>
          </a:r>
          <a:r>
            <a:rPr lang="tr-TR" sz="2000" b="1" i="0" u="sng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HAZIRLAYANLAR</a:t>
          </a:r>
          <a:r>
            <a:rPr lang="tr-TR" sz="20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	                                                                             </a:t>
          </a:r>
          <a:r>
            <a:rPr lang="tr-TR" sz="2000" b="1" i="0" u="sng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KONTROL EDEN</a:t>
          </a:r>
          <a:r>
            <a:rPr lang="tr-TR" sz="20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				</a:t>
          </a:r>
        </a:p>
        <a:p>
          <a:pPr marL="0" marR="0" indent="0" algn="l" defTabSz="914400" rtl="0" eaLnBrk="1" fontAlgn="auto" latinLnBrk="0" hangingPunct="1">
            <a:lnSpc>
              <a:spcPts val="2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tr-TR" sz="20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										 																		</a:t>
          </a:r>
          <a:r>
            <a:rPr lang="tr-TR" sz="2000" b="1" i="0" u="none" strike="noStrike" baseline="0">
              <a:solidFill>
                <a:srgbClr val="000000"/>
              </a:solidFill>
              <a:latin typeface="Brush Script MT" panose="03060802040406070304" pitchFamily="66" charset="0"/>
              <a:cs typeface="Times New Roman" pitchFamily="18" charset="0"/>
            </a:rPr>
            <a:t>	</a:t>
          </a:r>
          <a:r>
            <a:rPr lang="tr-TR" sz="20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		</a:t>
          </a:r>
          <a:r>
            <a:rPr lang="tr-TR" sz="2300" b="1" i="0" u="none" strike="noStrike" baseline="0">
              <a:solidFill>
                <a:srgbClr val="000000"/>
              </a:solidFill>
              <a:latin typeface="Brush Script MT" panose="03060802040406070304" pitchFamily="66" charset="0"/>
              <a:cs typeface="Times New Roman" pitchFamily="18" charset="0"/>
            </a:rPr>
            <a:t>		</a:t>
          </a:r>
          <a:r>
            <a:rPr lang="tr-TR" sz="2300" b="1" i="0" baseline="0">
              <a:effectLst/>
              <a:latin typeface="Brush Script MT" panose="03060802040406070304" pitchFamily="66" charset="0"/>
              <a:ea typeface="+mn-ea"/>
              <a:cs typeface="+mn-cs"/>
            </a:rPr>
            <a:t>		</a:t>
          </a:r>
          <a:endParaRPr lang="tr-TR" sz="2300">
            <a:effectLst/>
            <a:latin typeface="Brush Script MT" panose="03060802040406070304" pitchFamily="66" charset="0"/>
          </a:endParaRPr>
        </a:p>
        <a:p>
          <a:pPr algn="l" rtl="0">
            <a:lnSpc>
              <a:spcPts val="2100"/>
            </a:lnSpc>
            <a:defRPr sz="1000"/>
          </a:pPr>
          <a:endParaRPr lang="tr-TR" sz="2300" b="1" i="0" u="none" strike="noStrike" baseline="0">
            <a:solidFill>
              <a:srgbClr val="000000"/>
            </a:solidFill>
            <a:latin typeface="Brush Script MT" panose="03060802040406070304" pitchFamily="66" charset="0"/>
            <a:cs typeface="Times New Roman" pitchFamily="18" charset="0"/>
          </a:endParaRPr>
        </a:p>
        <a:p>
          <a:pPr rtl="0">
            <a:lnSpc>
              <a:spcPts val="2100"/>
            </a:lnSpc>
          </a:pPr>
          <a:r>
            <a:rPr lang="tr-TR" sz="20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Ramazan SÜTÇÜ                 Vahit Tolga ÖZKAN	                      </a:t>
          </a:r>
          <a:r>
            <a:rPr lang="tr-TR" sz="2000" b="1" i="0" u="none" strike="noStrike" baseline="0">
              <a:solidFill>
                <a:srgbClr val="000000"/>
              </a:solidFill>
              <a:latin typeface="Times New Roman" pitchFamily="18" charset="0"/>
              <a:ea typeface="+mn-ea"/>
              <a:cs typeface="Times New Roman" pitchFamily="18" charset="0"/>
            </a:rPr>
            <a:t>İsa KÖKTAŞ		                  Emre Can HISIM</a:t>
          </a:r>
        </a:p>
        <a:p>
          <a:pPr marL="0" marR="0" indent="0" defTabSz="914400" rtl="0" eaLnBrk="1" fontAlgn="auto" latinLnBrk="0" hangingPunct="1">
            <a:lnSpc>
              <a:spcPts val="2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2000" b="1" i="0" u="none" strike="noStrike" baseline="0">
              <a:solidFill>
                <a:srgbClr val="000000"/>
              </a:solidFill>
              <a:latin typeface="Times New Roman" pitchFamily="18" charset="0"/>
              <a:ea typeface="+mn-ea"/>
              <a:cs typeface="Times New Roman" pitchFamily="18" charset="0"/>
            </a:rPr>
            <a:t>  Topçu Tğm.		        Topçu Tğm.		        Topçu Atğm.	                                         Müh.Ütğm.</a:t>
          </a:r>
        </a:p>
        <a:p>
          <a:pPr marL="0" marR="0" indent="0" defTabSz="914400" rtl="0" eaLnBrk="1" fontAlgn="auto" latinLnBrk="0" hangingPunct="1">
            <a:lnSpc>
              <a:spcPts val="2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r-TR" sz="2000" b="1" i="0" u="none" strike="noStrike" baseline="0">
              <a:solidFill>
                <a:srgbClr val="000000"/>
              </a:solidFill>
              <a:latin typeface="Times New Roman" pitchFamily="18" charset="0"/>
              <a:ea typeface="+mn-ea"/>
              <a:cs typeface="Times New Roman" pitchFamily="18" charset="0"/>
            </a:rPr>
            <a:t>      İnş.Müh.		        Elk.Elkt.Müh.		          Mak.Müh.		                                     İnş.Eml.Pl.Sb.</a:t>
          </a:r>
        </a:p>
        <a:p>
          <a:pPr rtl="0"/>
          <a:r>
            <a:rPr lang="tr-TR" sz="1100" b="0" i="0" baseline="0">
              <a:effectLst/>
              <a:latin typeface="+mn-lt"/>
              <a:ea typeface="+mn-ea"/>
              <a:cs typeface="+mn-cs"/>
            </a:rPr>
            <a:t>									  					</a:t>
          </a:r>
        </a:p>
        <a:p>
          <a:pPr rtl="0"/>
          <a:endParaRPr lang="tr-TR" sz="1100" b="0" i="0" baseline="0">
            <a:effectLst/>
            <a:latin typeface="+mn-lt"/>
            <a:ea typeface="+mn-ea"/>
            <a:cs typeface="+mn-cs"/>
          </a:endParaRPr>
        </a:p>
        <a:p>
          <a:pPr rtl="0"/>
          <a:endParaRPr lang="tr-TR" sz="1100" b="0" i="0" baseline="0">
            <a:effectLst/>
            <a:latin typeface="+mn-lt"/>
            <a:ea typeface="+mn-ea"/>
            <a:cs typeface="+mn-cs"/>
          </a:endParaRPr>
        </a:p>
        <a:p>
          <a:pPr rtl="0"/>
          <a:endParaRPr lang="tr-TR" sz="1100" b="0" i="0" baseline="0">
            <a:effectLst/>
            <a:latin typeface="+mn-lt"/>
            <a:ea typeface="+mn-ea"/>
            <a:cs typeface="+mn-cs"/>
          </a:endParaRPr>
        </a:p>
        <a:p>
          <a:pPr rtl="0"/>
          <a:endParaRPr lang="tr-TR" sz="1100" b="0" i="0" baseline="0">
            <a:effectLst/>
            <a:latin typeface="+mn-lt"/>
            <a:ea typeface="+mn-ea"/>
            <a:cs typeface="+mn-cs"/>
          </a:endParaRPr>
        </a:p>
        <a:p>
          <a:pPr rtl="0"/>
          <a:endParaRPr lang="tr-TR" sz="1100" b="0" i="0" baseline="0">
            <a:effectLst/>
            <a:latin typeface="+mn-lt"/>
            <a:ea typeface="+mn-ea"/>
            <a:cs typeface="+mn-cs"/>
          </a:endParaRPr>
        </a:p>
        <a:p>
          <a:pPr rtl="0"/>
          <a:endParaRPr lang="tr-TR" sz="1100" b="0" i="0" baseline="0">
            <a:effectLst/>
            <a:latin typeface="+mn-lt"/>
            <a:ea typeface="+mn-ea"/>
            <a:cs typeface="+mn-cs"/>
          </a:endParaRPr>
        </a:p>
        <a:p>
          <a:pPr algn="ctr" rtl="0">
            <a:lnSpc>
              <a:spcPts val="2000"/>
            </a:lnSpc>
            <a:defRPr sz="1000"/>
          </a:pPr>
          <a:r>
            <a:rPr lang="tr-TR" sz="2000" b="1" i="0" u="sng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OLUR</a:t>
          </a:r>
        </a:p>
        <a:p>
          <a:pPr algn="ctr" rtl="0">
            <a:lnSpc>
              <a:spcPts val="1900"/>
            </a:lnSpc>
            <a:defRPr sz="1000"/>
          </a:pPr>
          <a:endParaRPr lang="tr-TR" sz="2000" b="0" i="0" u="none" strike="noStrike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0">
            <a:lnSpc>
              <a:spcPts val="2000"/>
            </a:lnSpc>
            <a:defRPr sz="1000"/>
          </a:pPr>
          <a:endParaRPr lang="tr-TR" sz="2000" b="0" i="0" u="none" strike="noStrike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0">
            <a:lnSpc>
              <a:spcPts val="2000"/>
            </a:lnSpc>
            <a:defRPr sz="1000"/>
          </a:pPr>
          <a:endParaRPr lang="tr-TR" sz="2000" b="0" i="0" u="none" strike="noStrike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0">
            <a:lnSpc>
              <a:spcPts val="2000"/>
            </a:lnSpc>
            <a:defRPr sz="1000"/>
          </a:pPr>
          <a:endParaRPr lang="tr-TR" sz="2000" b="0" i="0" u="none" strike="noStrike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  <a:p>
          <a:pPr algn="ctr" rtl="0">
            <a:lnSpc>
              <a:spcPts val="2000"/>
            </a:lnSpc>
            <a:defRPr sz="1000"/>
          </a:pPr>
          <a:r>
            <a:rPr lang="tr-TR" sz="20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İbrahim BÜLBÜL</a:t>
          </a:r>
        </a:p>
        <a:p>
          <a:pPr algn="ctr" rtl="0">
            <a:lnSpc>
              <a:spcPts val="2000"/>
            </a:lnSpc>
            <a:defRPr sz="1000"/>
          </a:pPr>
          <a:r>
            <a:rPr lang="tr-TR" sz="20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İstihkam Albay</a:t>
          </a:r>
        </a:p>
        <a:p>
          <a:pPr algn="ctr" rtl="0">
            <a:lnSpc>
              <a:spcPts val="2100"/>
            </a:lnSpc>
            <a:defRPr sz="1000"/>
          </a:pPr>
          <a:r>
            <a:rPr lang="tr-TR" sz="2000" b="1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İstihkam Şube Müdürü</a:t>
          </a:r>
        </a:p>
        <a:p>
          <a:pPr algn="l" rtl="0">
            <a:lnSpc>
              <a:spcPts val="2000"/>
            </a:lnSpc>
            <a:defRPr sz="1000"/>
          </a:pPr>
          <a:endParaRPr lang="tr-TR" sz="2000" b="0" i="0" u="none" strike="noStrike" baseline="0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view="pageBreakPreview" topLeftCell="A44" zoomScale="25" zoomScaleNormal="70" zoomScaleSheetLayoutView="25" zoomScalePageLayoutView="40" workbookViewId="0">
      <selection activeCell="Q53" sqref="Q53"/>
    </sheetView>
  </sheetViews>
  <sheetFormatPr defaultRowHeight="23.25" x14ac:dyDescent="0.35"/>
  <cols>
    <col min="1" max="1" width="14" style="2" customWidth="1"/>
    <col min="2" max="2" width="27.140625" style="2" customWidth="1"/>
    <col min="3" max="3" width="97.85546875" style="2" customWidth="1"/>
    <col min="4" max="4" width="18.5703125" style="40" customWidth="1"/>
    <col min="5" max="5" width="69.42578125" style="41" customWidth="1"/>
    <col min="6" max="7" width="9.140625" style="2" hidden="1" customWidth="1"/>
    <col min="8" max="256" width="9.140625" style="2"/>
    <col min="257" max="257" width="14" style="2" customWidth="1"/>
    <col min="258" max="258" width="27.140625" style="2" customWidth="1"/>
    <col min="259" max="259" width="97.85546875" style="2" customWidth="1"/>
    <col min="260" max="260" width="18.5703125" style="2" customWidth="1"/>
    <col min="261" max="261" width="69.42578125" style="2" customWidth="1"/>
    <col min="262" max="263" width="0" style="2" hidden="1" customWidth="1"/>
    <col min="264" max="512" width="9.140625" style="2"/>
    <col min="513" max="513" width="14" style="2" customWidth="1"/>
    <col min="514" max="514" width="27.140625" style="2" customWidth="1"/>
    <col min="515" max="515" width="97.85546875" style="2" customWidth="1"/>
    <col min="516" max="516" width="18.5703125" style="2" customWidth="1"/>
    <col min="517" max="517" width="69.42578125" style="2" customWidth="1"/>
    <col min="518" max="519" width="0" style="2" hidden="1" customWidth="1"/>
    <col min="520" max="768" width="9.140625" style="2"/>
    <col min="769" max="769" width="14" style="2" customWidth="1"/>
    <col min="770" max="770" width="27.140625" style="2" customWidth="1"/>
    <col min="771" max="771" width="97.85546875" style="2" customWidth="1"/>
    <col min="772" max="772" width="18.5703125" style="2" customWidth="1"/>
    <col min="773" max="773" width="69.42578125" style="2" customWidth="1"/>
    <col min="774" max="775" width="0" style="2" hidden="1" customWidth="1"/>
    <col min="776" max="1024" width="9.140625" style="2"/>
    <col min="1025" max="1025" width="14" style="2" customWidth="1"/>
    <col min="1026" max="1026" width="27.140625" style="2" customWidth="1"/>
    <col min="1027" max="1027" width="97.85546875" style="2" customWidth="1"/>
    <col min="1028" max="1028" width="18.5703125" style="2" customWidth="1"/>
    <col min="1029" max="1029" width="69.42578125" style="2" customWidth="1"/>
    <col min="1030" max="1031" width="0" style="2" hidden="1" customWidth="1"/>
    <col min="1032" max="1280" width="9.140625" style="2"/>
    <col min="1281" max="1281" width="14" style="2" customWidth="1"/>
    <col min="1282" max="1282" width="27.140625" style="2" customWidth="1"/>
    <col min="1283" max="1283" width="97.85546875" style="2" customWidth="1"/>
    <col min="1284" max="1284" width="18.5703125" style="2" customWidth="1"/>
    <col min="1285" max="1285" width="69.42578125" style="2" customWidth="1"/>
    <col min="1286" max="1287" width="0" style="2" hidden="1" customWidth="1"/>
    <col min="1288" max="1536" width="9.140625" style="2"/>
    <col min="1537" max="1537" width="14" style="2" customWidth="1"/>
    <col min="1538" max="1538" width="27.140625" style="2" customWidth="1"/>
    <col min="1539" max="1539" width="97.85546875" style="2" customWidth="1"/>
    <col min="1540" max="1540" width="18.5703125" style="2" customWidth="1"/>
    <col min="1541" max="1541" width="69.42578125" style="2" customWidth="1"/>
    <col min="1542" max="1543" width="0" style="2" hidden="1" customWidth="1"/>
    <col min="1544" max="1792" width="9.140625" style="2"/>
    <col min="1793" max="1793" width="14" style="2" customWidth="1"/>
    <col min="1794" max="1794" width="27.140625" style="2" customWidth="1"/>
    <col min="1795" max="1795" width="97.85546875" style="2" customWidth="1"/>
    <col min="1796" max="1796" width="18.5703125" style="2" customWidth="1"/>
    <col min="1797" max="1797" width="69.42578125" style="2" customWidth="1"/>
    <col min="1798" max="1799" width="0" style="2" hidden="1" customWidth="1"/>
    <col min="1800" max="2048" width="9.140625" style="2"/>
    <col min="2049" max="2049" width="14" style="2" customWidth="1"/>
    <col min="2050" max="2050" width="27.140625" style="2" customWidth="1"/>
    <col min="2051" max="2051" width="97.85546875" style="2" customWidth="1"/>
    <col min="2052" max="2052" width="18.5703125" style="2" customWidth="1"/>
    <col min="2053" max="2053" width="69.42578125" style="2" customWidth="1"/>
    <col min="2054" max="2055" width="0" style="2" hidden="1" customWidth="1"/>
    <col min="2056" max="2304" width="9.140625" style="2"/>
    <col min="2305" max="2305" width="14" style="2" customWidth="1"/>
    <col min="2306" max="2306" width="27.140625" style="2" customWidth="1"/>
    <col min="2307" max="2307" width="97.85546875" style="2" customWidth="1"/>
    <col min="2308" max="2308" width="18.5703125" style="2" customWidth="1"/>
    <col min="2309" max="2309" width="69.42578125" style="2" customWidth="1"/>
    <col min="2310" max="2311" width="0" style="2" hidden="1" customWidth="1"/>
    <col min="2312" max="2560" width="9.140625" style="2"/>
    <col min="2561" max="2561" width="14" style="2" customWidth="1"/>
    <col min="2562" max="2562" width="27.140625" style="2" customWidth="1"/>
    <col min="2563" max="2563" width="97.85546875" style="2" customWidth="1"/>
    <col min="2564" max="2564" width="18.5703125" style="2" customWidth="1"/>
    <col min="2565" max="2565" width="69.42578125" style="2" customWidth="1"/>
    <col min="2566" max="2567" width="0" style="2" hidden="1" customWidth="1"/>
    <col min="2568" max="2816" width="9.140625" style="2"/>
    <col min="2817" max="2817" width="14" style="2" customWidth="1"/>
    <col min="2818" max="2818" width="27.140625" style="2" customWidth="1"/>
    <col min="2819" max="2819" width="97.85546875" style="2" customWidth="1"/>
    <col min="2820" max="2820" width="18.5703125" style="2" customWidth="1"/>
    <col min="2821" max="2821" width="69.42578125" style="2" customWidth="1"/>
    <col min="2822" max="2823" width="0" style="2" hidden="1" customWidth="1"/>
    <col min="2824" max="3072" width="9.140625" style="2"/>
    <col min="3073" max="3073" width="14" style="2" customWidth="1"/>
    <col min="3074" max="3074" width="27.140625" style="2" customWidth="1"/>
    <col min="3075" max="3075" width="97.85546875" style="2" customWidth="1"/>
    <col min="3076" max="3076" width="18.5703125" style="2" customWidth="1"/>
    <col min="3077" max="3077" width="69.42578125" style="2" customWidth="1"/>
    <col min="3078" max="3079" width="0" style="2" hidden="1" customWidth="1"/>
    <col min="3080" max="3328" width="9.140625" style="2"/>
    <col min="3329" max="3329" width="14" style="2" customWidth="1"/>
    <col min="3330" max="3330" width="27.140625" style="2" customWidth="1"/>
    <col min="3331" max="3331" width="97.85546875" style="2" customWidth="1"/>
    <col min="3332" max="3332" width="18.5703125" style="2" customWidth="1"/>
    <col min="3333" max="3333" width="69.42578125" style="2" customWidth="1"/>
    <col min="3334" max="3335" width="0" style="2" hidden="1" customWidth="1"/>
    <col min="3336" max="3584" width="9.140625" style="2"/>
    <col min="3585" max="3585" width="14" style="2" customWidth="1"/>
    <col min="3586" max="3586" width="27.140625" style="2" customWidth="1"/>
    <col min="3587" max="3587" width="97.85546875" style="2" customWidth="1"/>
    <col min="3588" max="3588" width="18.5703125" style="2" customWidth="1"/>
    <col min="3589" max="3589" width="69.42578125" style="2" customWidth="1"/>
    <col min="3590" max="3591" width="0" style="2" hidden="1" customWidth="1"/>
    <col min="3592" max="3840" width="9.140625" style="2"/>
    <col min="3841" max="3841" width="14" style="2" customWidth="1"/>
    <col min="3842" max="3842" width="27.140625" style="2" customWidth="1"/>
    <col min="3843" max="3843" width="97.85546875" style="2" customWidth="1"/>
    <col min="3844" max="3844" width="18.5703125" style="2" customWidth="1"/>
    <col min="3845" max="3845" width="69.42578125" style="2" customWidth="1"/>
    <col min="3846" max="3847" width="0" style="2" hidden="1" customWidth="1"/>
    <col min="3848" max="4096" width="9.140625" style="2"/>
    <col min="4097" max="4097" width="14" style="2" customWidth="1"/>
    <col min="4098" max="4098" width="27.140625" style="2" customWidth="1"/>
    <col min="4099" max="4099" width="97.85546875" style="2" customWidth="1"/>
    <col min="4100" max="4100" width="18.5703125" style="2" customWidth="1"/>
    <col min="4101" max="4101" width="69.42578125" style="2" customWidth="1"/>
    <col min="4102" max="4103" width="0" style="2" hidden="1" customWidth="1"/>
    <col min="4104" max="4352" width="9.140625" style="2"/>
    <col min="4353" max="4353" width="14" style="2" customWidth="1"/>
    <col min="4354" max="4354" width="27.140625" style="2" customWidth="1"/>
    <col min="4355" max="4355" width="97.85546875" style="2" customWidth="1"/>
    <col min="4356" max="4356" width="18.5703125" style="2" customWidth="1"/>
    <col min="4357" max="4357" width="69.42578125" style="2" customWidth="1"/>
    <col min="4358" max="4359" width="0" style="2" hidden="1" customWidth="1"/>
    <col min="4360" max="4608" width="9.140625" style="2"/>
    <col min="4609" max="4609" width="14" style="2" customWidth="1"/>
    <col min="4610" max="4610" width="27.140625" style="2" customWidth="1"/>
    <col min="4611" max="4611" width="97.85546875" style="2" customWidth="1"/>
    <col min="4612" max="4612" width="18.5703125" style="2" customWidth="1"/>
    <col min="4613" max="4613" width="69.42578125" style="2" customWidth="1"/>
    <col min="4614" max="4615" width="0" style="2" hidden="1" customWidth="1"/>
    <col min="4616" max="4864" width="9.140625" style="2"/>
    <col min="4865" max="4865" width="14" style="2" customWidth="1"/>
    <col min="4866" max="4866" width="27.140625" style="2" customWidth="1"/>
    <col min="4867" max="4867" width="97.85546875" style="2" customWidth="1"/>
    <col min="4868" max="4868" width="18.5703125" style="2" customWidth="1"/>
    <col min="4869" max="4869" width="69.42578125" style="2" customWidth="1"/>
    <col min="4870" max="4871" width="0" style="2" hidden="1" customWidth="1"/>
    <col min="4872" max="5120" width="9.140625" style="2"/>
    <col min="5121" max="5121" width="14" style="2" customWidth="1"/>
    <col min="5122" max="5122" width="27.140625" style="2" customWidth="1"/>
    <col min="5123" max="5123" width="97.85546875" style="2" customWidth="1"/>
    <col min="5124" max="5124" width="18.5703125" style="2" customWidth="1"/>
    <col min="5125" max="5125" width="69.42578125" style="2" customWidth="1"/>
    <col min="5126" max="5127" width="0" style="2" hidden="1" customWidth="1"/>
    <col min="5128" max="5376" width="9.140625" style="2"/>
    <col min="5377" max="5377" width="14" style="2" customWidth="1"/>
    <col min="5378" max="5378" width="27.140625" style="2" customWidth="1"/>
    <col min="5379" max="5379" width="97.85546875" style="2" customWidth="1"/>
    <col min="5380" max="5380" width="18.5703125" style="2" customWidth="1"/>
    <col min="5381" max="5381" width="69.42578125" style="2" customWidth="1"/>
    <col min="5382" max="5383" width="0" style="2" hidden="1" customWidth="1"/>
    <col min="5384" max="5632" width="9.140625" style="2"/>
    <col min="5633" max="5633" width="14" style="2" customWidth="1"/>
    <col min="5634" max="5634" width="27.140625" style="2" customWidth="1"/>
    <col min="5635" max="5635" width="97.85546875" style="2" customWidth="1"/>
    <col min="5636" max="5636" width="18.5703125" style="2" customWidth="1"/>
    <col min="5637" max="5637" width="69.42578125" style="2" customWidth="1"/>
    <col min="5638" max="5639" width="0" style="2" hidden="1" customWidth="1"/>
    <col min="5640" max="5888" width="9.140625" style="2"/>
    <col min="5889" max="5889" width="14" style="2" customWidth="1"/>
    <col min="5890" max="5890" width="27.140625" style="2" customWidth="1"/>
    <col min="5891" max="5891" width="97.85546875" style="2" customWidth="1"/>
    <col min="5892" max="5892" width="18.5703125" style="2" customWidth="1"/>
    <col min="5893" max="5893" width="69.42578125" style="2" customWidth="1"/>
    <col min="5894" max="5895" width="0" style="2" hidden="1" customWidth="1"/>
    <col min="5896" max="6144" width="9.140625" style="2"/>
    <col min="6145" max="6145" width="14" style="2" customWidth="1"/>
    <col min="6146" max="6146" width="27.140625" style="2" customWidth="1"/>
    <col min="6147" max="6147" width="97.85546875" style="2" customWidth="1"/>
    <col min="6148" max="6148" width="18.5703125" style="2" customWidth="1"/>
    <col min="6149" max="6149" width="69.42578125" style="2" customWidth="1"/>
    <col min="6150" max="6151" width="0" style="2" hidden="1" customWidth="1"/>
    <col min="6152" max="6400" width="9.140625" style="2"/>
    <col min="6401" max="6401" width="14" style="2" customWidth="1"/>
    <col min="6402" max="6402" width="27.140625" style="2" customWidth="1"/>
    <col min="6403" max="6403" width="97.85546875" style="2" customWidth="1"/>
    <col min="6404" max="6404" width="18.5703125" style="2" customWidth="1"/>
    <col min="6405" max="6405" width="69.42578125" style="2" customWidth="1"/>
    <col min="6406" max="6407" width="0" style="2" hidden="1" customWidth="1"/>
    <col min="6408" max="6656" width="9.140625" style="2"/>
    <col min="6657" max="6657" width="14" style="2" customWidth="1"/>
    <col min="6658" max="6658" width="27.140625" style="2" customWidth="1"/>
    <col min="6659" max="6659" width="97.85546875" style="2" customWidth="1"/>
    <col min="6660" max="6660" width="18.5703125" style="2" customWidth="1"/>
    <col min="6661" max="6661" width="69.42578125" style="2" customWidth="1"/>
    <col min="6662" max="6663" width="0" style="2" hidden="1" customWidth="1"/>
    <col min="6664" max="6912" width="9.140625" style="2"/>
    <col min="6913" max="6913" width="14" style="2" customWidth="1"/>
    <col min="6914" max="6914" width="27.140625" style="2" customWidth="1"/>
    <col min="6915" max="6915" width="97.85546875" style="2" customWidth="1"/>
    <col min="6916" max="6916" width="18.5703125" style="2" customWidth="1"/>
    <col min="6917" max="6917" width="69.42578125" style="2" customWidth="1"/>
    <col min="6918" max="6919" width="0" style="2" hidden="1" customWidth="1"/>
    <col min="6920" max="7168" width="9.140625" style="2"/>
    <col min="7169" max="7169" width="14" style="2" customWidth="1"/>
    <col min="7170" max="7170" width="27.140625" style="2" customWidth="1"/>
    <col min="7171" max="7171" width="97.85546875" style="2" customWidth="1"/>
    <col min="7172" max="7172" width="18.5703125" style="2" customWidth="1"/>
    <col min="7173" max="7173" width="69.42578125" style="2" customWidth="1"/>
    <col min="7174" max="7175" width="0" style="2" hidden="1" customWidth="1"/>
    <col min="7176" max="7424" width="9.140625" style="2"/>
    <col min="7425" max="7425" width="14" style="2" customWidth="1"/>
    <col min="7426" max="7426" width="27.140625" style="2" customWidth="1"/>
    <col min="7427" max="7427" width="97.85546875" style="2" customWidth="1"/>
    <col min="7428" max="7428" width="18.5703125" style="2" customWidth="1"/>
    <col min="7429" max="7429" width="69.42578125" style="2" customWidth="1"/>
    <col min="7430" max="7431" width="0" style="2" hidden="1" customWidth="1"/>
    <col min="7432" max="7680" width="9.140625" style="2"/>
    <col min="7681" max="7681" width="14" style="2" customWidth="1"/>
    <col min="7682" max="7682" width="27.140625" style="2" customWidth="1"/>
    <col min="7683" max="7683" width="97.85546875" style="2" customWidth="1"/>
    <col min="7684" max="7684" width="18.5703125" style="2" customWidth="1"/>
    <col min="7685" max="7685" width="69.42578125" style="2" customWidth="1"/>
    <col min="7686" max="7687" width="0" style="2" hidden="1" customWidth="1"/>
    <col min="7688" max="7936" width="9.140625" style="2"/>
    <col min="7937" max="7937" width="14" style="2" customWidth="1"/>
    <col min="7938" max="7938" width="27.140625" style="2" customWidth="1"/>
    <col min="7939" max="7939" width="97.85546875" style="2" customWidth="1"/>
    <col min="7940" max="7940" width="18.5703125" style="2" customWidth="1"/>
    <col min="7941" max="7941" width="69.42578125" style="2" customWidth="1"/>
    <col min="7942" max="7943" width="0" style="2" hidden="1" customWidth="1"/>
    <col min="7944" max="8192" width="9.140625" style="2"/>
    <col min="8193" max="8193" width="14" style="2" customWidth="1"/>
    <col min="8194" max="8194" width="27.140625" style="2" customWidth="1"/>
    <col min="8195" max="8195" width="97.85546875" style="2" customWidth="1"/>
    <col min="8196" max="8196" width="18.5703125" style="2" customWidth="1"/>
    <col min="8197" max="8197" width="69.42578125" style="2" customWidth="1"/>
    <col min="8198" max="8199" width="0" style="2" hidden="1" customWidth="1"/>
    <col min="8200" max="8448" width="9.140625" style="2"/>
    <col min="8449" max="8449" width="14" style="2" customWidth="1"/>
    <col min="8450" max="8450" width="27.140625" style="2" customWidth="1"/>
    <col min="8451" max="8451" width="97.85546875" style="2" customWidth="1"/>
    <col min="8452" max="8452" width="18.5703125" style="2" customWidth="1"/>
    <col min="8453" max="8453" width="69.42578125" style="2" customWidth="1"/>
    <col min="8454" max="8455" width="0" style="2" hidden="1" customWidth="1"/>
    <col min="8456" max="8704" width="9.140625" style="2"/>
    <col min="8705" max="8705" width="14" style="2" customWidth="1"/>
    <col min="8706" max="8706" width="27.140625" style="2" customWidth="1"/>
    <col min="8707" max="8707" width="97.85546875" style="2" customWidth="1"/>
    <col min="8708" max="8708" width="18.5703125" style="2" customWidth="1"/>
    <col min="8709" max="8709" width="69.42578125" style="2" customWidth="1"/>
    <col min="8710" max="8711" width="0" style="2" hidden="1" customWidth="1"/>
    <col min="8712" max="8960" width="9.140625" style="2"/>
    <col min="8961" max="8961" width="14" style="2" customWidth="1"/>
    <col min="8962" max="8962" width="27.140625" style="2" customWidth="1"/>
    <col min="8963" max="8963" width="97.85546875" style="2" customWidth="1"/>
    <col min="8964" max="8964" width="18.5703125" style="2" customWidth="1"/>
    <col min="8965" max="8965" width="69.42578125" style="2" customWidth="1"/>
    <col min="8966" max="8967" width="0" style="2" hidden="1" customWidth="1"/>
    <col min="8968" max="9216" width="9.140625" style="2"/>
    <col min="9217" max="9217" width="14" style="2" customWidth="1"/>
    <col min="9218" max="9218" width="27.140625" style="2" customWidth="1"/>
    <col min="9219" max="9219" width="97.85546875" style="2" customWidth="1"/>
    <col min="9220" max="9220" width="18.5703125" style="2" customWidth="1"/>
    <col min="9221" max="9221" width="69.42578125" style="2" customWidth="1"/>
    <col min="9222" max="9223" width="0" style="2" hidden="1" customWidth="1"/>
    <col min="9224" max="9472" width="9.140625" style="2"/>
    <col min="9473" max="9473" width="14" style="2" customWidth="1"/>
    <col min="9474" max="9474" width="27.140625" style="2" customWidth="1"/>
    <col min="9475" max="9475" width="97.85546875" style="2" customWidth="1"/>
    <col min="9476" max="9476" width="18.5703125" style="2" customWidth="1"/>
    <col min="9477" max="9477" width="69.42578125" style="2" customWidth="1"/>
    <col min="9478" max="9479" width="0" style="2" hidden="1" customWidth="1"/>
    <col min="9480" max="9728" width="9.140625" style="2"/>
    <col min="9729" max="9729" width="14" style="2" customWidth="1"/>
    <col min="9730" max="9730" width="27.140625" style="2" customWidth="1"/>
    <col min="9731" max="9731" width="97.85546875" style="2" customWidth="1"/>
    <col min="9732" max="9732" width="18.5703125" style="2" customWidth="1"/>
    <col min="9733" max="9733" width="69.42578125" style="2" customWidth="1"/>
    <col min="9734" max="9735" width="0" style="2" hidden="1" customWidth="1"/>
    <col min="9736" max="9984" width="9.140625" style="2"/>
    <col min="9985" max="9985" width="14" style="2" customWidth="1"/>
    <col min="9986" max="9986" width="27.140625" style="2" customWidth="1"/>
    <col min="9987" max="9987" width="97.85546875" style="2" customWidth="1"/>
    <col min="9988" max="9988" width="18.5703125" style="2" customWidth="1"/>
    <col min="9989" max="9989" width="69.42578125" style="2" customWidth="1"/>
    <col min="9990" max="9991" width="0" style="2" hidden="1" customWidth="1"/>
    <col min="9992" max="10240" width="9.140625" style="2"/>
    <col min="10241" max="10241" width="14" style="2" customWidth="1"/>
    <col min="10242" max="10242" width="27.140625" style="2" customWidth="1"/>
    <col min="10243" max="10243" width="97.85546875" style="2" customWidth="1"/>
    <col min="10244" max="10244" width="18.5703125" style="2" customWidth="1"/>
    <col min="10245" max="10245" width="69.42578125" style="2" customWidth="1"/>
    <col min="10246" max="10247" width="0" style="2" hidden="1" customWidth="1"/>
    <col min="10248" max="10496" width="9.140625" style="2"/>
    <col min="10497" max="10497" width="14" style="2" customWidth="1"/>
    <col min="10498" max="10498" width="27.140625" style="2" customWidth="1"/>
    <col min="10499" max="10499" width="97.85546875" style="2" customWidth="1"/>
    <col min="10500" max="10500" width="18.5703125" style="2" customWidth="1"/>
    <col min="10501" max="10501" width="69.42578125" style="2" customWidth="1"/>
    <col min="10502" max="10503" width="0" style="2" hidden="1" customWidth="1"/>
    <col min="10504" max="10752" width="9.140625" style="2"/>
    <col min="10753" max="10753" width="14" style="2" customWidth="1"/>
    <col min="10754" max="10754" width="27.140625" style="2" customWidth="1"/>
    <col min="10755" max="10755" width="97.85546875" style="2" customWidth="1"/>
    <col min="10756" max="10756" width="18.5703125" style="2" customWidth="1"/>
    <col min="10757" max="10757" width="69.42578125" style="2" customWidth="1"/>
    <col min="10758" max="10759" width="0" style="2" hidden="1" customWidth="1"/>
    <col min="10760" max="11008" width="9.140625" style="2"/>
    <col min="11009" max="11009" width="14" style="2" customWidth="1"/>
    <col min="11010" max="11010" width="27.140625" style="2" customWidth="1"/>
    <col min="11011" max="11011" width="97.85546875" style="2" customWidth="1"/>
    <col min="11012" max="11012" width="18.5703125" style="2" customWidth="1"/>
    <col min="11013" max="11013" width="69.42578125" style="2" customWidth="1"/>
    <col min="11014" max="11015" width="0" style="2" hidden="1" customWidth="1"/>
    <col min="11016" max="11264" width="9.140625" style="2"/>
    <col min="11265" max="11265" width="14" style="2" customWidth="1"/>
    <col min="11266" max="11266" width="27.140625" style="2" customWidth="1"/>
    <col min="11267" max="11267" width="97.85546875" style="2" customWidth="1"/>
    <col min="11268" max="11268" width="18.5703125" style="2" customWidth="1"/>
    <col min="11269" max="11269" width="69.42578125" style="2" customWidth="1"/>
    <col min="11270" max="11271" width="0" style="2" hidden="1" customWidth="1"/>
    <col min="11272" max="11520" width="9.140625" style="2"/>
    <col min="11521" max="11521" width="14" style="2" customWidth="1"/>
    <col min="11522" max="11522" width="27.140625" style="2" customWidth="1"/>
    <col min="11523" max="11523" width="97.85546875" style="2" customWidth="1"/>
    <col min="11524" max="11524" width="18.5703125" style="2" customWidth="1"/>
    <col min="11525" max="11525" width="69.42578125" style="2" customWidth="1"/>
    <col min="11526" max="11527" width="0" style="2" hidden="1" customWidth="1"/>
    <col min="11528" max="11776" width="9.140625" style="2"/>
    <col min="11777" max="11777" width="14" style="2" customWidth="1"/>
    <col min="11778" max="11778" width="27.140625" style="2" customWidth="1"/>
    <col min="11779" max="11779" width="97.85546875" style="2" customWidth="1"/>
    <col min="11780" max="11780" width="18.5703125" style="2" customWidth="1"/>
    <col min="11781" max="11781" width="69.42578125" style="2" customWidth="1"/>
    <col min="11782" max="11783" width="0" style="2" hidden="1" customWidth="1"/>
    <col min="11784" max="12032" width="9.140625" style="2"/>
    <col min="12033" max="12033" width="14" style="2" customWidth="1"/>
    <col min="12034" max="12034" width="27.140625" style="2" customWidth="1"/>
    <col min="12035" max="12035" width="97.85546875" style="2" customWidth="1"/>
    <col min="12036" max="12036" width="18.5703125" style="2" customWidth="1"/>
    <col min="12037" max="12037" width="69.42578125" style="2" customWidth="1"/>
    <col min="12038" max="12039" width="0" style="2" hidden="1" customWidth="1"/>
    <col min="12040" max="12288" width="9.140625" style="2"/>
    <col min="12289" max="12289" width="14" style="2" customWidth="1"/>
    <col min="12290" max="12290" width="27.140625" style="2" customWidth="1"/>
    <col min="12291" max="12291" width="97.85546875" style="2" customWidth="1"/>
    <col min="12292" max="12292" width="18.5703125" style="2" customWidth="1"/>
    <col min="12293" max="12293" width="69.42578125" style="2" customWidth="1"/>
    <col min="12294" max="12295" width="0" style="2" hidden="1" customWidth="1"/>
    <col min="12296" max="12544" width="9.140625" style="2"/>
    <col min="12545" max="12545" width="14" style="2" customWidth="1"/>
    <col min="12546" max="12546" width="27.140625" style="2" customWidth="1"/>
    <col min="12547" max="12547" width="97.85546875" style="2" customWidth="1"/>
    <col min="12548" max="12548" width="18.5703125" style="2" customWidth="1"/>
    <col min="12549" max="12549" width="69.42578125" style="2" customWidth="1"/>
    <col min="12550" max="12551" width="0" style="2" hidden="1" customWidth="1"/>
    <col min="12552" max="12800" width="9.140625" style="2"/>
    <col min="12801" max="12801" width="14" style="2" customWidth="1"/>
    <col min="12802" max="12802" width="27.140625" style="2" customWidth="1"/>
    <col min="12803" max="12803" width="97.85546875" style="2" customWidth="1"/>
    <col min="12804" max="12804" width="18.5703125" style="2" customWidth="1"/>
    <col min="12805" max="12805" width="69.42578125" style="2" customWidth="1"/>
    <col min="12806" max="12807" width="0" style="2" hidden="1" customWidth="1"/>
    <col min="12808" max="13056" width="9.140625" style="2"/>
    <col min="13057" max="13057" width="14" style="2" customWidth="1"/>
    <col min="13058" max="13058" width="27.140625" style="2" customWidth="1"/>
    <col min="13059" max="13059" width="97.85546875" style="2" customWidth="1"/>
    <col min="13060" max="13060" width="18.5703125" style="2" customWidth="1"/>
    <col min="13061" max="13061" width="69.42578125" style="2" customWidth="1"/>
    <col min="13062" max="13063" width="0" style="2" hidden="1" customWidth="1"/>
    <col min="13064" max="13312" width="9.140625" style="2"/>
    <col min="13313" max="13313" width="14" style="2" customWidth="1"/>
    <col min="13314" max="13314" width="27.140625" style="2" customWidth="1"/>
    <col min="13315" max="13315" width="97.85546875" style="2" customWidth="1"/>
    <col min="13316" max="13316" width="18.5703125" style="2" customWidth="1"/>
    <col min="13317" max="13317" width="69.42578125" style="2" customWidth="1"/>
    <col min="13318" max="13319" width="0" style="2" hidden="1" customWidth="1"/>
    <col min="13320" max="13568" width="9.140625" style="2"/>
    <col min="13569" max="13569" width="14" style="2" customWidth="1"/>
    <col min="13570" max="13570" width="27.140625" style="2" customWidth="1"/>
    <col min="13571" max="13571" width="97.85546875" style="2" customWidth="1"/>
    <col min="13572" max="13572" width="18.5703125" style="2" customWidth="1"/>
    <col min="13573" max="13573" width="69.42578125" style="2" customWidth="1"/>
    <col min="13574" max="13575" width="0" style="2" hidden="1" customWidth="1"/>
    <col min="13576" max="13824" width="9.140625" style="2"/>
    <col min="13825" max="13825" width="14" style="2" customWidth="1"/>
    <col min="13826" max="13826" width="27.140625" style="2" customWidth="1"/>
    <col min="13827" max="13827" width="97.85546875" style="2" customWidth="1"/>
    <col min="13828" max="13828" width="18.5703125" style="2" customWidth="1"/>
    <col min="13829" max="13829" width="69.42578125" style="2" customWidth="1"/>
    <col min="13830" max="13831" width="0" style="2" hidden="1" customWidth="1"/>
    <col min="13832" max="14080" width="9.140625" style="2"/>
    <col min="14081" max="14081" width="14" style="2" customWidth="1"/>
    <col min="14082" max="14082" width="27.140625" style="2" customWidth="1"/>
    <col min="14083" max="14083" width="97.85546875" style="2" customWidth="1"/>
    <col min="14084" max="14084" width="18.5703125" style="2" customWidth="1"/>
    <col min="14085" max="14085" width="69.42578125" style="2" customWidth="1"/>
    <col min="14086" max="14087" width="0" style="2" hidden="1" customWidth="1"/>
    <col min="14088" max="14336" width="9.140625" style="2"/>
    <col min="14337" max="14337" width="14" style="2" customWidth="1"/>
    <col min="14338" max="14338" width="27.140625" style="2" customWidth="1"/>
    <col min="14339" max="14339" width="97.85546875" style="2" customWidth="1"/>
    <col min="14340" max="14340" width="18.5703125" style="2" customWidth="1"/>
    <col min="14341" max="14341" width="69.42578125" style="2" customWidth="1"/>
    <col min="14342" max="14343" width="0" style="2" hidden="1" customWidth="1"/>
    <col min="14344" max="14592" width="9.140625" style="2"/>
    <col min="14593" max="14593" width="14" style="2" customWidth="1"/>
    <col min="14594" max="14594" width="27.140625" style="2" customWidth="1"/>
    <col min="14595" max="14595" width="97.85546875" style="2" customWidth="1"/>
    <col min="14596" max="14596" width="18.5703125" style="2" customWidth="1"/>
    <col min="14597" max="14597" width="69.42578125" style="2" customWidth="1"/>
    <col min="14598" max="14599" width="0" style="2" hidden="1" customWidth="1"/>
    <col min="14600" max="14848" width="9.140625" style="2"/>
    <col min="14849" max="14849" width="14" style="2" customWidth="1"/>
    <col min="14850" max="14850" width="27.140625" style="2" customWidth="1"/>
    <col min="14851" max="14851" width="97.85546875" style="2" customWidth="1"/>
    <col min="14852" max="14852" width="18.5703125" style="2" customWidth="1"/>
    <col min="14853" max="14853" width="69.42578125" style="2" customWidth="1"/>
    <col min="14854" max="14855" width="0" style="2" hidden="1" customWidth="1"/>
    <col min="14856" max="15104" width="9.140625" style="2"/>
    <col min="15105" max="15105" width="14" style="2" customWidth="1"/>
    <col min="15106" max="15106" width="27.140625" style="2" customWidth="1"/>
    <col min="15107" max="15107" width="97.85546875" style="2" customWidth="1"/>
    <col min="15108" max="15108" width="18.5703125" style="2" customWidth="1"/>
    <col min="15109" max="15109" width="69.42578125" style="2" customWidth="1"/>
    <col min="15110" max="15111" width="0" style="2" hidden="1" customWidth="1"/>
    <col min="15112" max="15360" width="9.140625" style="2"/>
    <col min="15361" max="15361" width="14" style="2" customWidth="1"/>
    <col min="15362" max="15362" width="27.140625" style="2" customWidth="1"/>
    <col min="15363" max="15363" width="97.85546875" style="2" customWidth="1"/>
    <col min="15364" max="15364" width="18.5703125" style="2" customWidth="1"/>
    <col min="15365" max="15365" width="69.42578125" style="2" customWidth="1"/>
    <col min="15366" max="15367" width="0" style="2" hidden="1" customWidth="1"/>
    <col min="15368" max="15616" width="9.140625" style="2"/>
    <col min="15617" max="15617" width="14" style="2" customWidth="1"/>
    <col min="15618" max="15618" width="27.140625" style="2" customWidth="1"/>
    <col min="15619" max="15619" width="97.85546875" style="2" customWidth="1"/>
    <col min="15620" max="15620" width="18.5703125" style="2" customWidth="1"/>
    <col min="15621" max="15621" width="69.42578125" style="2" customWidth="1"/>
    <col min="15622" max="15623" width="0" style="2" hidden="1" customWidth="1"/>
    <col min="15624" max="15872" width="9.140625" style="2"/>
    <col min="15873" max="15873" width="14" style="2" customWidth="1"/>
    <col min="15874" max="15874" width="27.140625" style="2" customWidth="1"/>
    <col min="15875" max="15875" width="97.85546875" style="2" customWidth="1"/>
    <col min="15876" max="15876" width="18.5703125" style="2" customWidth="1"/>
    <col min="15877" max="15877" width="69.42578125" style="2" customWidth="1"/>
    <col min="15878" max="15879" width="0" style="2" hidden="1" customWidth="1"/>
    <col min="15880" max="16128" width="9.140625" style="2"/>
    <col min="16129" max="16129" width="14" style="2" customWidth="1"/>
    <col min="16130" max="16130" width="27.140625" style="2" customWidth="1"/>
    <col min="16131" max="16131" width="97.85546875" style="2" customWidth="1"/>
    <col min="16132" max="16132" width="18.5703125" style="2" customWidth="1"/>
    <col min="16133" max="16133" width="69.42578125" style="2" customWidth="1"/>
    <col min="16134" max="16135" width="0" style="2" hidden="1" customWidth="1"/>
    <col min="16136" max="16384" width="9.140625" style="2"/>
  </cols>
  <sheetData>
    <row r="1" spans="1:7" s="1" customFormat="1" ht="24" customHeight="1" x14ac:dyDescent="0.35">
      <c r="A1" s="69" t="s">
        <v>141</v>
      </c>
      <c r="B1" s="69"/>
      <c r="C1" s="70"/>
      <c r="D1" s="70"/>
      <c r="E1" s="70"/>
      <c r="F1" s="44"/>
      <c r="G1" s="44"/>
    </row>
    <row r="2" spans="1:7" ht="24.95" customHeight="1" x14ac:dyDescent="0.35">
      <c r="A2" s="71" t="s">
        <v>0</v>
      </c>
      <c r="B2" s="71"/>
      <c r="C2" s="71"/>
      <c r="D2" s="72" t="s">
        <v>1</v>
      </c>
      <c r="E2" s="73"/>
      <c r="F2" s="73"/>
      <c r="G2" s="74"/>
    </row>
    <row r="3" spans="1:7" x14ac:dyDescent="0.35">
      <c r="A3" s="65" t="s">
        <v>2</v>
      </c>
      <c r="B3" s="65"/>
      <c r="C3" s="65"/>
      <c r="D3" s="72" t="s">
        <v>3</v>
      </c>
      <c r="E3" s="73"/>
      <c r="F3" s="73"/>
      <c r="G3" s="74"/>
    </row>
    <row r="4" spans="1:7" ht="131.25" customHeight="1" x14ac:dyDescent="0.35">
      <c r="A4" s="65" t="s">
        <v>4</v>
      </c>
      <c r="B4" s="65"/>
      <c r="C4" s="65"/>
      <c r="D4" s="66" t="s">
        <v>5</v>
      </c>
      <c r="E4" s="67"/>
      <c r="F4" s="67"/>
      <c r="G4" s="68"/>
    </row>
    <row r="5" spans="1:7" ht="24.95" customHeight="1" x14ac:dyDescent="0.35">
      <c r="A5" s="65" t="s">
        <v>6</v>
      </c>
      <c r="B5" s="65"/>
      <c r="C5" s="65"/>
      <c r="D5" s="80" t="s">
        <v>7</v>
      </c>
      <c r="E5" s="80"/>
      <c r="F5" s="80"/>
      <c r="G5" s="80"/>
    </row>
    <row r="6" spans="1:7" ht="122.25" customHeight="1" x14ac:dyDescent="0.35">
      <c r="A6" s="65" t="s">
        <v>8</v>
      </c>
      <c r="B6" s="65"/>
      <c r="C6" s="65"/>
      <c r="D6" s="66" t="s">
        <v>5</v>
      </c>
      <c r="E6" s="67"/>
      <c r="F6" s="67"/>
      <c r="G6" s="68"/>
    </row>
    <row r="7" spans="1:7" ht="17.25" customHeight="1" x14ac:dyDescent="0.35">
      <c r="A7" s="81"/>
      <c r="B7" s="82"/>
      <c r="C7" s="82"/>
      <c r="D7" s="82"/>
      <c r="E7" s="83"/>
    </row>
    <row r="8" spans="1:7" ht="45" customHeight="1" x14ac:dyDescent="0.35">
      <c r="A8" s="43" t="s">
        <v>9</v>
      </c>
      <c r="B8" s="43" t="s">
        <v>10</v>
      </c>
      <c r="C8" s="43" t="s">
        <v>11</v>
      </c>
      <c r="D8" s="3" t="s">
        <v>12</v>
      </c>
      <c r="E8" s="4" t="s">
        <v>13</v>
      </c>
    </row>
    <row r="9" spans="1:7" ht="45" customHeight="1" x14ac:dyDescent="0.35">
      <c r="A9" s="84" t="s">
        <v>14</v>
      </c>
      <c r="B9" s="84"/>
      <c r="C9" s="84"/>
      <c r="D9" s="84"/>
      <c r="E9" s="84"/>
    </row>
    <row r="10" spans="1:7" ht="45" customHeight="1" x14ac:dyDescent="0.35">
      <c r="A10" s="42">
        <v>1</v>
      </c>
      <c r="B10" s="6" t="s">
        <v>15</v>
      </c>
      <c r="C10" s="7" t="s">
        <v>16</v>
      </c>
      <c r="D10" s="8" t="s">
        <v>17</v>
      </c>
      <c r="E10" s="8">
        <f>22+90</f>
        <v>112</v>
      </c>
    </row>
    <row r="11" spans="1:7" ht="45" customHeight="1" x14ac:dyDescent="0.35">
      <c r="A11" s="42">
        <v>2</v>
      </c>
      <c r="B11" s="6" t="s">
        <v>18</v>
      </c>
      <c r="C11" s="10" t="s">
        <v>19</v>
      </c>
      <c r="D11" s="11" t="s">
        <v>17</v>
      </c>
      <c r="E11" s="8">
        <f>270+470</f>
        <v>740</v>
      </c>
    </row>
    <row r="12" spans="1:7" ht="45" customHeight="1" x14ac:dyDescent="0.35">
      <c r="A12" s="42">
        <v>3</v>
      </c>
      <c r="B12" s="6" t="s">
        <v>20</v>
      </c>
      <c r="C12" s="12" t="s">
        <v>21</v>
      </c>
      <c r="D12" s="11" t="s">
        <v>22</v>
      </c>
      <c r="E12" s="8">
        <f>3+6</f>
        <v>9</v>
      </c>
    </row>
    <row r="13" spans="1:7" ht="45" customHeight="1" x14ac:dyDescent="0.35">
      <c r="A13" s="42">
        <v>4</v>
      </c>
      <c r="B13" s="6" t="s">
        <v>23</v>
      </c>
      <c r="C13" s="13" t="s">
        <v>24</v>
      </c>
      <c r="D13" s="14" t="s">
        <v>22</v>
      </c>
      <c r="E13" s="15">
        <f>3+3</f>
        <v>6</v>
      </c>
    </row>
    <row r="14" spans="1:7" ht="45" customHeight="1" x14ac:dyDescent="0.35">
      <c r="A14" s="42">
        <v>5</v>
      </c>
      <c r="B14" s="6" t="s">
        <v>23</v>
      </c>
      <c r="C14" s="10" t="s">
        <v>25</v>
      </c>
      <c r="D14" s="11" t="s">
        <v>22</v>
      </c>
      <c r="E14" s="8">
        <v>1</v>
      </c>
    </row>
    <row r="15" spans="1:7" ht="45" customHeight="1" x14ac:dyDescent="0.35">
      <c r="A15" s="42">
        <v>6</v>
      </c>
      <c r="B15" s="6" t="s">
        <v>26</v>
      </c>
      <c r="C15" s="10" t="s">
        <v>27</v>
      </c>
      <c r="D15" s="11" t="s">
        <v>22</v>
      </c>
      <c r="E15" s="8">
        <v>9</v>
      </c>
    </row>
    <row r="16" spans="1:7" ht="45" customHeight="1" x14ac:dyDescent="0.35">
      <c r="A16" s="42">
        <v>7</v>
      </c>
      <c r="B16" s="6" t="s">
        <v>28</v>
      </c>
      <c r="C16" s="10" t="s">
        <v>29</v>
      </c>
      <c r="D16" s="11" t="s">
        <v>22</v>
      </c>
      <c r="E16" s="8">
        <v>4</v>
      </c>
    </row>
    <row r="17" spans="1:7" ht="45" customHeight="1" x14ac:dyDescent="0.35">
      <c r="A17" s="42">
        <v>8</v>
      </c>
      <c r="B17" s="6" t="s">
        <v>30</v>
      </c>
      <c r="C17" s="10" t="s">
        <v>31</v>
      </c>
      <c r="D17" s="11" t="s">
        <v>32</v>
      </c>
      <c r="E17" s="8">
        <f>3.5+3</f>
        <v>6.5</v>
      </c>
    </row>
    <row r="18" spans="1:7" ht="45" customHeight="1" x14ac:dyDescent="0.35">
      <c r="A18" s="42">
        <v>9</v>
      </c>
      <c r="B18" s="16" t="s">
        <v>33</v>
      </c>
      <c r="C18" s="17" t="s">
        <v>34</v>
      </c>
      <c r="D18" s="14" t="s">
        <v>32</v>
      </c>
      <c r="E18" s="15">
        <v>3</v>
      </c>
    </row>
    <row r="19" spans="1:7" ht="50.1" customHeight="1" x14ac:dyDescent="0.35">
      <c r="A19" s="42">
        <v>10</v>
      </c>
      <c r="B19" s="6" t="s">
        <v>35</v>
      </c>
      <c r="C19" s="10" t="s">
        <v>36</v>
      </c>
      <c r="D19" s="11" t="s">
        <v>32</v>
      </c>
      <c r="E19" s="8">
        <f>3.5+3</f>
        <v>6.5</v>
      </c>
    </row>
    <row r="20" spans="1:7" ht="50.1" customHeight="1" x14ac:dyDescent="0.35">
      <c r="A20" s="42">
        <v>11</v>
      </c>
      <c r="B20" s="6" t="s">
        <v>37</v>
      </c>
      <c r="C20" s="10" t="s">
        <v>38</v>
      </c>
      <c r="D20" s="11" t="s">
        <v>17</v>
      </c>
      <c r="E20" s="8">
        <v>70</v>
      </c>
    </row>
    <row r="21" spans="1:7" ht="50.1" customHeight="1" x14ac:dyDescent="0.35">
      <c r="A21" s="42">
        <v>12</v>
      </c>
      <c r="B21" s="18" t="s">
        <v>39</v>
      </c>
      <c r="C21" s="13" t="s">
        <v>40</v>
      </c>
      <c r="D21" s="14" t="s">
        <v>41</v>
      </c>
      <c r="E21" s="15">
        <v>670</v>
      </c>
    </row>
    <row r="22" spans="1:7" ht="50.1" customHeight="1" x14ac:dyDescent="0.35">
      <c r="A22" s="42">
        <v>13</v>
      </c>
      <c r="B22" s="6">
        <v>44664</v>
      </c>
      <c r="C22" s="7" t="s">
        <v>42</v>
      </c>
      <c r="D22" s="8" t="s">
        <v>17</v>
      </c>
      <c r="E22" s="8">
        <f>270+400</f>
        <v>670</v>
      </c>
    </row>
    <row r="23" spans="1:7" ht="50.1" customHeight="1" x14ac:dyDescent="0.35">
      <c r="A23" s="42">
        <v>14</v>
      </c>
      <c r="B23" s="6" t="s">
        <v>43</v>
      </c>
      <c r="C23" s="10" t="s">
        <v>44</v>
      </c>
      <c r="D23" s="11" t="s">
        <v>17</v>
      </c>
      <c r="E23" s="8">
        <f>25+30</f>
        <v>55</v>
      </c>
    </row>
    <row r="24" spans="1:7" ht="50.1" customHeight="1" x14ac:dyDescent="0.35">
      <c r="A24" s="42">
        <v>15</v>
      </c>
      <c r="B24" s="6" t="s">
        <v>45</v>
      </c>
      <c r="C24" s="7" t="s">
        <v>46</v>
      </c>
      <c r="D24" s="11" t="s">
        <v>17</v>
      </c>
      <c r="E24" s="8">
        <v>20</v>
      </c>
    </row>
    <row r="25" spans="1:7" ht="50.1" customHeight="1" x14ac:dyDescent="0.35">
      <c r="A25" s="42">
        <v>16</v>
      </c>
      <c r="B25" s="6" t="s">
        <v>47</v>
      </c>
      <c r="C25" s="7" t="s">
        <v>48</v>
      </c>
      <c r="D25" s="8" t="s">
        <v>22</v>
      </c>
      <c r="E25" s="8">
        <v>9</v>
      </c>
    </row>
    <row r="26" spans="1:7" ht="50.1" customHeight="1" x14ac:dyDescent="0.35">
      <c r="A26" s="42">
        <v>17</v>
      </c>
      <c r="B26" s="6" t="s">
        <v>49</v>
      </c>
      <c r="C26" s="7" t="s">
        <v>50</v>
      </c>
      <c r="D26" s="8" t="s">
        <v>32</v>
      </c>
      <c r="E26" s="8">
        <v>3.5</v>
      </c>
      <c r="F26" s="42"/>
      <c r="G26" s="42"/>
    </row>
    <row r="27" spans="1:7" ht="50.1" customHeight="1" x14ac:dyDescent="0.35">
      <c r="A27" s="42">
        <v>18</v>
      </c>
      <c r="B27" s="6">
        <v>44846</v>
      </c>
      <c r="C27" s="19" t="s">
        <v>51</v>
      </c>
      <c r="D27" s="11" t="s">
        <v>17</v>
      </c>
      <c r="E27" s="8">
        <v>270</v>
      </c>
      <c r="F27" s="42"/>
      <c r="G27" s="42"/>
    </row>
    <row r="28" spans="1:7" ht="50.1" customHeight="1" x14ac:dyDescent="0.35">
      <c r="A28" s="42">
        <v>19</v>
      </c>
      <c r="B28" s="16" t="s">
        <v>52</v>
      </c>
      <c r="C28" s="20" t="s">
        <v>53</v>
      </c>
      <c r="D28" s="14" t="s">
        <v>32</v>
      </c>
      <c r="E28" s="15">
        <v>26</v>
      </c>
      <c r="F28" s="42"/>
      <c r="G28" s="42"/>
    </row>
    <row r="29" spans="1:7" ht="50.1" customHeight="1" x14ac:dyDescent="0.35">
      <c r="A29" s="42">
        <v>20</v>
      </c>
      <c r="B29" s="6">
        <v>44908</v>
      </c>
      <c r="C29" s="22" t="s">
        <v>54</v>
      </c>
      <c r="D29" s="8" t="s">
        <v>17</v>
      </c>
      <c r="E29" s="8">
        <v>110</v>
      </c>
      <c r="F29" s="42"/>
      <c r="G29" s="42"/>
    </row>
    <row r="30" spans="1:7" ht="75" customHeight="1" x14ac:dyDescent="0.35">
      <c r="A30" s="42">
        <v>21</v>
      </c>
      <c r="B30" s="16" t="s">
        <v>55</v>
      </c>
      <c r="C30" s="20" t="s">
        <v>56</v>
      </c>
      <c r="D30" s="14" t="s">
        <v>17</v>
      </c>
      <c r="E30" s="15">
        <v>10</v>
      </c>
      <c r="F30" s="42"/>
      <c r="G30" s="42"/>
    </row>
    <row r="31" spans="1:7" ht="50.1" customHeight="1" x14ac:dyDescent="0.35">
      <c r="A31" s="42">
        <v>22</v>
      </c>
      <c r="B31" s="6">
        <v>44584</v>
      </c>
      <c r="C31" s="7" t="s">
        <v>57</v>
      </c>
      <c r="D31" s="8" t="s">
        <v>17</v>
      </c>
      <c r="E31" s="8">
        <v>10</v>
      </c>
      <c r="F31" s="42"/>
      <c r="G31" s="42"/>
    </row>
    <row r="32" spans="1:7" ht="45" customHeight="1" x14ac:dyDescent="0.35">
      <c r="A32" s="75" t="s">
        <v>91</v>
      </c>
      <c r="B32" s="76"/>
      <c r="C32" s="76"/>
      <c r="D32" s="76"/>
      <c r="E32" s="76"/>
      <c r="F32" s="76"/>
      <c r="G32" s="77"/>
    </row>
    <row r="33" spans="1:7" ht="75" customHeight="1" x14ac:dyDescent="0.35">
      <c r="A33" s="42">
        <v>1</v>
      </c>
      <c r="B33" s="28" t="s">
        <v>92</v>
      </c>
      <c r="C33" s="12" t="s">
        <v>93</v>
      </c>
      <c r="D33" s="29" t="s">
        <v>94</v>
      </c>
      <c r="E33" s="30">
        <v>100</v>
      </c>
      <c r="F33" s="21"/>
      <c r="G33" s="9"/>
    </row>
    <row r="34" spans="1:7" ht="50.1" customHeight="1" x14ac:dyDescent="0.35">
      <c r="A34" s="42">
        <v>2</v>
      </c>
      <c r="B34" s="28" t="s">
        <v>95</v>
      </c>
      <c r="C34" s="31" t="s">
        <v>96</v>
      </c>
      <c r="D34" s="29" t="s">
        <v>94</v>
      </c>
      <c r="E34" s="30">
        <v>25</v>
      </c>
      <c r="F34" s="21"/>
      <c r="G34" s="9"/>
    </row>
    <row r="35" spans="1:7" s="38" customFormat="1" ht="50.1" customHeight="1" x14ac:dyDescent="0.35">
      <c r="A35" s="42">
        <v>3</v>
      </c>
      <c r="B35" s="28" t="s">
        <v>97</v>
      </c>
      <c r="C35" s="12" t="s">
        <v>98</v>
      </c>
      <c r="D35" s="32" t="s">
        <v>94</v>
      </c>
      <c r="E35" s="30">
        <v>6</v>
      </c>
    </row>
    <row r="36" spans="1:7" s="38" customFormat="1" ht="50.1" customHeight="1" x14ac:dyDescent="0.35">
      <c r="A36" s="42">
        <v>4</v>
      </c>
      <c r="B36" s="28" t="s">
        <v>99</v>
      </c>
      <c r="C36" s="12" t="s">
        <v>100</v>
      </c>
      <c r="D36" s="32" t="s">
        <v>94</v>
      </c>
      <c r="E36" s="30">
        <v>12</v>
      </c>
    </row>
    <row r="37" spans="1:7" ht="50.1" customHeight="1" x14ac:dyDescent="0.35">
      <c r="A37" s="42">
        <v>5</v>
      </c>
      <c r="B37" s="28" t="s">
        <v>101</v>
      </c>
      <c r="C37" s="12" t="s">
        <v>102</v>
      </c>
      <c r="D37" s="32" t="s">
        <v>103</v>
      </c>
      <c r="E37" s="30">
        <v>4</v>
      </c>
      <c r="F37" s="21"/>
      <c r="G37" s="9"/>
    </row>
    <row r="38" spans="1:7" ht="50.1" customHeight="1" x14ac:dyDescent="0.35">
      <c r="A38" s="42">
        <v>6</v>
      </c>
      <c r="B38" s="28" t="s">
        <v>104</v>
      </c>
      <c r="C38" s="31" t="s">
        <v>105</v>
      </c>
      <c r="D38" s="29" t="s">
        <v>103</v>
      </c>
      <c r="E38" s="30">
        <v>4</v>
      </c>
      <c r="F38" s="21"/>
      <c r="G38" s="9"/>
    </row>
    <row r="39" spans="1:7" s="38" customFormat="1" ht="50.1" customHeight="1" x14ac:dyDescent="0.35">
      <c r="A39" s="42">
        <v>7</v>
      </c>
      <c r="B39" s="28" t="s">
        <v>106</v>
      </c>
      <c r="C39" s="7" t="s">
        <v>107</v>
      </c>
      <c r="D39" s="29" t="s">
        <v>103</v>
      </c>
      <c r="E39" s="30">
        <v>2</v>
      </c>
    </row>
    <row r="40" spans="1:7" s="38" customFormat="1" ht="50.1" customHeight="1" x14ac:dyDescent="0.35">
      <c r="A40" s="42">
        <v>8</v>
      </c>
      <c r="B40" s="28" t="s">
        <v>108</v>
      </c>
      <c r="C40" s="12" t="s">
        <v>109</v>
      </c>
      <c r="D40" s="29" t="s">
        <v>103</v>
      </c>
      <c r="E40" s="30">
        <v>1</v>
      </c>
    </row>
    <row r="41" spans="1:7" ht="75" customHeight="1" x14ac:dyDescent="0.35">
      <c r="A41" s="42">
        <v>9</v>
      </c>
      <c r="B41" s="33" t="s">
        <v>110</v>
      </c>
      <c r="C41" s="12" t="s">
        <v>111</v>
      </c>
      <c r="D41" s="33" t="s">
        <v>22</v>
      </c>
      <c r="E41" s="30">
        <v>1</v>
      </c>
      <c r="F41" s="21"/>
      <c r="G41" s="9"/>
    </row>
    <row r="42" spans="1:7" ht="50.1" customHeight="1" x14ac:dyDescent="0.35">
      <c r="A42" s="42">
        <v>10</v>
      </c>
      <c r="B42" s="34" t="s">
        <v>112</v>
      </c>
      <c r="C42" s="7" t="s">
        <v>113</v>
      </c>
      <c r="D42" s="32" t="s">
        <v>103</v>
      </c>
      <c r="E42" s="30">
        <v>2</v>
      </c>
      <c r="F42" s="21"/>
      <c r="G42" s="9"/>
    </row>
    <row r="43" spans="1:7" s="38" customFormat="1" ht="50.1" customHeight="1" x14ac:dyDescent="0.35">
      <c r="A43" s="42">
        <v>11</v>
      </c>
      <c r="B43" s="28" t="s">
        <v>114</v>
      </c>
      <c r="C43" s="12" t="s">
        <v>115</v>
      </c>
      <c r="D43" s="29" t="s">
        <v>103</v>
      </c>
      <c r="E43" s="30">
        <v>2</v>
      </c>
    </row>
    <row r="44" spans="1:7" s="38" customFormat="1" ht="50.1" customHeight="1" x14ac:dyDescent="0.35">
      <c r="A44" s="42">
        <v>12</v>
      </c>
      <c r="B44" s="28" t="s">
        <v>116</v>
      </c>
      <c r="C44" s="7" t="s">
        <v>117</v>
      </c>
      <c r="D44" s="29" t="s">
        <v>103</v>
      </c>
      <c r="E44" s="30">
        <v>1</v>
      </c>
    </row>
    <row r="45" spans="1:7" ht="75" customHeight="1" x14ac:dyDescent="0.35">
      <c r="A45" s="42">
        <v>13</v>
      </c>
      <c r="B45" s="34" t="s">
        <v>118</v>
      </c>
      <c r="C45" s="7" t="s">
        <v>119</v>
      </c>
      <c r="D45" s="32" t="s">
        <v>103</v>
      </c>
      <c r="E45" s="30">
        <v>1</v>
      </c>
      <c r="F45" s="21"/>
      <c r="G45" s="9"/>
    </row>
    <row r="46" spans="1:7" ht="50.1" customHeight="1" x14ac:dyDescent="0.35">
      <c r="A46" s="42">
        <v>14</v>
      </c>
      <c r="B46" s="18" t="s">
        <v>120</v>
      </c>
      <c r="C46" s="35" t="s">
        <v>121</v>
      </c>
      <c r="D46" s="29" t="s">
        <v>103</v>
      </c>
      <c r="E46" s="30">
        <v>1</v>
      </c>
      <c r="F46" s="21"/>
      <c r="G46" s="9"/>
    </row>
    <row r="47" spans="1:7" s="38" customFormat="1" ht="75" customHeight="1" x14ac:dyDescent="0.35">
      <c r="A47" s="42">
        <v>15</v>
      </c>
      <c r="B47" s="18" t="s">
        <v>122</v>
      </c>
      <c r="C47" s="36" t="s">
        <v>123</v>
      </c>
      <c r="D47" s="29" t="s">
        <v>103</v>
      </c>
      <c r="E47" s="30">
        <v>1</v>
      </c>
    </row>
    <row r="48" spans="1:7" s="38" customFormat="1" ht="50.1" customHeight="1" x14ac:dyDescent="0.35">
      <c r="A48" s="42">
        <v>16</v>
      </c>
      <c r="B48" s="18" t="s">
        <v>124</v>
      </c>
      <c r="C48" s="36" t="s">
        <v>125</v>
      </c>
      <c r="D48" s="32" t="s">
        <v>103</v>
      </c>
      <c r="E48" s="30">
        <v>2</v>
      </c>
    </row>
    <row r="49" spans="1:9" ht="50.1" customHeight="1" x14ac:dyDescent="0.35">
      <c r="A49" s="42">
        <v>17</v>
      </c>
      <c r="B49" s="34" t="s">
        <v>126</v>
      </c>
      <c r="C49" s="37" t="s">
        <v>127</v>
      </c>
      <c r="D49" s="29" t="s">
        <v>103</v>
      </c>
      <c r="E49" s="30">
        <v>2</v>
      </c>
      <c r="F49" s="21"/>
      <c r="G49" s="9"/>
    </row>
    <row r="50" spans="1:9" ht="45" customHeight="1" x14ac:dyDescent="0.35">
      <c r="A50" s="75" t="s">
        <v>58</v>
      </c>
      <c r="B50" s="76"/>
      <c r="C50" s="76"/>
      <c r="D50" s="76"/>
      <c r="E50" s="76"/>
      <c r="F50" s="76"/>
      <c r="G50" s="77"/>
      <c r="H50" s="78"/>
      <c r="I50" s="79"/>
    </row>
    <row r="51" spans="1:9" s="38" customFormat="1" ht="50.1" customHeight="1" x14ac:dyDescent="0.35">
      <c r="A51" s="5">
        <v>1</v>
      </c>
      <c r="B51" s="8" t="s">
        <v>59</v>
      </c>
      <c r="C51" s="23" t="s">
        <v>60</v>
      </c>
      <c r="D51" s="8" t="s">
        <v>22</v>
      </c>
      <c r="E51" s="8">
        <v>12</v>
      </c>
    </row>
    <row r="52" spans="1:9" s="38" customFormat="1" ht="50.1" customHeight="1" x14ac:dyDescent="0.35">
      <c r="A52" s="5">
        <v>2</v>
      </c>
      <c r="B52" s="8" t="s">
        <v>61</v>
      </c>
      <c r="C52" s="23" t="s">
        <v>62</v>
      </c>
      <c r="D52" s="8" t="s">
        <v>22</v>
      </c>
      <c r="E52" s="8">
        <v>2</v>
      </c>
    </row>
    <row r="53" spans="1:9" s="38" customFormat="1" ht="50.1" customHeight="1" x14ac:dyDescent="0.35">
      <c r="A53" s="5">
        <v>3</v>
      </c>
      <c r="B53" s="8" t="s">
        <v>63</v>
      </c>
      <c r="C53" s="23" t="s">
        <v>64</v>
      </c>
      <c r="D53" s="8" t="s">
        <v>22</v>
      </c>
      <c r="E53" s="8">
        <v>2</v>
      </c>
    </row>
    <row r="54" spans="1:9" s="38" customFormat="1" ht="50.1" customHeight="1" x14ac:dyDescent="0.35">
      <c r="A54" s="5">
        <v>4</v>
      </c>
      <c r="B54" s="8" t="s">
        <v>65</v>
      </c>
      <c r="C54" s="17" t="s">
        <v>66</v>
      </c>
      <c r="D54" s="8" t="s">
        <v>22</v>
      </c>
      <c r="E54" s="8">
        <v>7</v>
      </c>
    </row>
    <row r="55" spans="1:9" ht="50.1" customHeight="1" x14ac:dyDescent="0.35">
      <c r="A55" s="5">
        <v>5</v>
      </c>
      <c r="B55" s="8" t="s">
        <v>67</v>
      </c>
      <c r="C55" s="23" t="s">
        <v>68</v>
      </c>
      <c r="D55" s="8" t="s">
        <v>22</v>
      </c>
      <c r="E55" s="8">
        <v>23</v>
      </c>
    </row>
    <row r="56" spans="1:9" ht="50.1" customHeight="1" x14ac:dyDescent="0.35">
      <c r="A56" s="5">
        <v>6</v>
      </c>
      <c r="B56" s="8" t="s">
        <v>69</v>
      </c>
      <c r="C56" s="23" t="s">
        <v>70</v>
      </c>
      <c r="D56" s="8" t="s">
        <v>22</v>
      </c>
      <c r="E56" s="8">
        <v>3</v>
      </c>
    </row>
    <row r="57" spans="1:9" ht="50.1" customHeight="1" x14ac:dyDescent="0.35">
      <c r="A57" s="5">
        <v>7</v>
      </c>
      <c r="B57" s="8" t="s">
        <v>71</v>
      </c>
      <c r="C57" s="23" t="s">
        <v>72</v>
      </c>
      <c r="D57" s="8" t="s">
        <v>22</v>
      </c>
      <c r="E57" s="8">
        <v>4</v>
      </c>
    </row>
    <row r="58" spans="1:9" ht="50.1" customHeight="1" x14ac:dyDescent="0.35">
      <c r="A58" s="5">
        <v>8</v>
      </c>
      <c r="B58" s="8" t="s">
        <v>73</v>
      </c>
      <c r="C58" s="22" t="s">
        <v>74</v>
      </c>
      <c r="D58" s="8" t="s">
        <v>22</v>
      </c>
      <c r="E58" s="8">
        <v>3</v>
      </c>
    </row>
    <row r="59" spans="1:9" ht="50.1" customHeight="1" x14ac:dyDescent="0.35">
      <c r="A59" s="5">
        <v>9</v>
      </c>
      <c r="B59" s="8" t="s">
        <v>75</v>
      </c>
      <c r="C59" s="22" t="s">
        <v>76</v>
      </c>
      <c r="D59" s="8" t="s">
        <v>22</v>
      </c>
      <c r="E59" s="8">
        <v>3</v>
      </c>
    </row>
    <row r="60" spans="1:9" ht="50.1" customHeight="1" x14ac:dyDescent="0.35">
      <c r="A60" s="5">
        <v>10</v>
      </c>
      <c r="B60" s="8" t="s">
        <v>77</v>
      </c>
      <c r="C60" s="22" t="s">
        <v>78</v>
      </c>
      <c r="D60" s="24" t="s">
        <v>22</v>
      </c>
      <c r="E60" s="8">
        <v>3</v>
      </c>
    </row>
    <row r="61" spans="1:9" ht="50.1" customHeight="1" x14ac:dyDescent="0.35">
      <c r="A61" s="5">
        <v>11</v>
      </c>
      <c r="B61" s="8" t="s">
        <v>79</v>
      </c>
      <c r="C61" s="22" t="s">
        <v>128</v>
      </c>
      <c r="D61" s="8" t="s">
        <v>22</v>
      </c>
      <c r="E61" s="8">
        <v>1</v>
      </c>
    </row>
    <row r="62" spans="1:9" ht="50.1" customHeight="1" x14ac:dyDescent="0.35">
      <c r="A62" s="5">
        <v>12</v>
      </c>
      <c r="B62" s="8" t="s">
        <v>81</v>
      </c>
      <c r="C62" s="22" t="s">
        <v>129</v>
      </c>
      <c r="D62" s="24" t="s">
        <v>22</v>
      </c>
      <c r="E62" s="8">
        <v>2</v>
      </c>
    </row>
    <row r="63" spans="1:9" ht="50.1" customHeight="1" x14ac:dyDescent="0.35">
      <c r="A63" s="5">
        <v>13</v>
      </c>
      <c r="B63" s="8" t="s">
        <v>83</v>
      </c>
      <c r="C63" s="22" t="s">
        <v>130</v>
      </c>
      <c r="D63" s="25" t="s">
        <v>22</v>
      </c>
      <c r="E63" s="26">
        <v>4</v>
      </c>
    </row>
    <row r="64" spans="1:9" ht="75" customHeight="1" x14ac:dyDescent="0.35">
      <c r="A64" s="5">
        <v>14</v>
      </c>
      <c r="B64" s="8" t="s">
        <v>85</v>
      </c>
      <c r="C64" s="27" t="s">
        <v>131</v>
      </c>
      <c r="D64" s="25" t="s">
        <v>22</v>
      </c>
      <c r="E64" s="8">
        <v>2</v>
      </c>
    </row>
    <row r="65" spans="1:5" s="38" customFormat="1" ht="75" customHeight="1" x14ac:dyDescent="0.35">
      <c r="A65" s="5">
        <v>15</v>
      </c>
      <c r="B65" s="8" t="s">
        <v>87</v>
      </c>
      <c r="C65" s="27" t="s">
        <v>132</v>
      </c>
      <c r="D65" s="25" t="s">
        <v>133</v>
      </c>
      <c r="E65" s="8">
        <v>12</v>
      </c>
    </row>
    <row r="66" spans="1:5" s="38" customFormat="1" ht="75" customHeight="1" x14ac:dyDescent="0.35">
      <c r="A66" s="5">
        <v>16</v>
      </c>
      <c r="B66" s="8" t="s">
        <v>89</v>
      </c>
      <c r="C66" s="23" t="s">
        <v>134</v>
      </c>
      <c r="D66" s="25" t="s">
        <v>133</v>
      </c>
      <c r="E66" s="8">
        <v>25</v>
      </c>
    </row>
    <row r="67" spans="1:5" s="38" customFormat="1" ht="50.1" customHeight="1" x14ac:dyDescent="0.35">
      <c r="A67" s="5">
        <v>17</v>
      </c>
      <c r="B67" s="8" t="s">
        <v>135</v>
      </c>
      <c r="C67" s="22" t="s">
        <v>80</v>
      </c>
      <c r="D67" s="25" t="s">
        <v>22</v>
      </c>
      <c r="E67" s="26">
        <v>3</v>
      </c>
    </row>
    <row r="68" spans="1:5" s="38" customFormat="1" ht="50.1" customHeight="1" x14ac:dyDescent="0.35">
      <c r="A68" s="5">
        <v>18</v>
      </c>
      <c r="B68" s="8" t="s">
        <v>136</v>
      </c>
      <c r="C68" s="27" t="s">
        <v>82</v>
      </c>
      <c r="D68" s="25" t="s">
        <v>22</v>
      </c>
      <c r="E68" s="8">
        <v>3</v>
      </c>
    </row>
    <row r="69" spans="1:5" s="38" customFormat="1" ht="50.1" customHeight="1" x14ac:dyDescent="0.35">
      <c r="A69" s="5">
        <v>19</v>
      </c>
      <c r="B69" s="8" t="s">
        <v>137</v>
      </c>
      <c r="C69" s="27" t="s">
        <v>84</v>
      </c>
      <c r="D69" s="25" t="s">
        <v>22</v>
      </c>
      <c r="E69" s="8">
        <v>2</v>
      </c>
    </row>
    <row r="70" spans="1:5" ht="50.1" customHeight="1" x14ac:dyDescent="0.35">
      <c r="A70" s="5">
        <v>20</v>
      </c>
      <c r="B70" s="8" t="s">
        <v>138</v>
      </c>
      <c r="C70" s="27" t="s">
        <v>86</v>
      </c>
      <c r="D70" s="25" t="s">
        <v>22</v>
      </c>
      <c r="E70" s="8">
        <v>1</v>
      </c>
    </row>
    <row r="71" spans="1:5" ht="50.1" customHeight="1" x14ac:dyDescent="0.35">
      <c r="A71" s="5">
        <v>21</v>
      </c>
      <c r="B71" s="8" t="s">
        <v>139</v>
      </c>
      <c r="C71" s="27" t="s">
        <v>88</v>
      </c>
      <c r="D71" s="25" t="s">
        <v>22</v>
      </c>
      <c r="E71" s="8">
        <v>4</v>
      </c>
    </row>
    <row r="72" spans="1:5" s="38" customFormat="1" ht="50.1" customHeight="1" x14ac:dyDescent="0.35">
      <c r="A72" s="5">
        <v>22</v>
      </c>
      <c r="B72" s="8" t="s">
        <v>140</v>
      </c>
      <c r="C72" s="23" t="s">
        <v>90</v>
      </c>
      <c r="D72" s="25" t="s">
        <v>22</v>
      </c>
      <c r="E72" s="8">
        <v>2</v>
      </c>
    </row>
  </sheetData>
  <mergeCells count="16">
    <mergeCell ref="A32:G32"/>
    <mergeCell ref="A50:G50"/>
    <mergeCell ref="H50:I50"/>
    <mergeCell ref="A5:C5"/>
    <mergeCell ref="D5:G5"/>
    <mergeCell ref="A6:C6"/>
    <mergeCell ref="D6:G6"/>
    <mergeCell ref="A7:E7"/>
    <mergeCell ref="A9:E9"/>
    <mergeCell ref="A4:C4"/>
    <mergeCell ref="D4:G4"/>
    <mergeCell ref="A1:E1"/>
    <mergeCell ref="A2:C2"/>
    <mergeCell ref="D2:G2"/>
    <mergeCell ref="A3:C3"/>
    <mergeCell ref="D3:G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35" fitToHeight="2" orientation="portrait" r:id="rId1"/>
  <headerFooter>
    <oddHeader>&amp;R&amp;18Ek-1</oddHeader>
    <oddFooter>&amp;C&amp;"Arial,Kalın"&amp;18&amp;P/&amp;N</oddFooter>
  </headerFooter>
  <rowBreaks count="1" manualBreakCount="1">
    <brk id="65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1"/>
  <sheetViews>
    <sheetView tabSelected="1" showWhiteSpace="0" view="pageBreakPreview" zoomScale="55" zoomScaleNormal="70" zoomScaleSheetLayoutView="55" zoomScalePageLayoutView="55" workbookViewId="0">
      <selection activeCell="J12" sqref="J12"/>
    </sheetView>
  </sheetViews>
  <sheetFormatPr defaultRowHeight="18.75" x14ac:dyDescent="0.3"/>
  <cols>
    <col min="1" max="1" width="14" style="46" customWidth="1"/>
    <col min="2" max="2" width="27.140625" style="46" customWidth="1"/>
    <col min="3" max="3" width="97.85546875" style="46" customWidth="1"/>
    <col min="4" max="4" width="17.5703125" style="56" customWidth="1"/>
    <col min="5" max="5" width="51.5703125" style="57" customWidth="1"/>
    <col min="6" max="7" width="9.140625" style="46" hidden="1" customWidth="1"/>
    <col min="8" max="9" width="9.140625" style="46"/>
    <col min="10" max="10" width="22.140625" style="46" bestFit="1" customWidth="1"/>
    <col min="11" max="256" width="9.140625" style="46"/>
    <col min="257" max="257" width="14" style="46" customWidth="1"/>
    <col min="258" max="258" width="27.140625" style="46" customWidth="1"/>
    <col min="259" max="259" width="97.85546875" style="46" customWidth="1"/>
    <col min="260" max="260" width="17.5703125" style="46" customWidth="1"/>
    <col min="261" max="261" width="51.5703125" style="46" customWidth="1"/>
    <col min="262" max="263" width="0" style="46" hidden="1" customWidth="1"/>
    <col min="264" max="265" width="9.140625" style="46"/>
    <col min="266" max="266" width="22.140625" style="46" bestFit="1" customWidth="1"/>
    <col min="267" max="512" width="9.140625" style="46"/>
    <col min="513" max="513" width="14" style="46" customWidth="1"/>
    <col min="514" max="514" width="27.140625" style="46" customWidth="1"/>
    <col min="515" max="515" width="97.85546875" style="46" customWidth="1"/>
    <col min="516" max="516" width="17.5703125" style="46" customWidth="1"/>
    <col min="517" max="517" width="51.5703125" style="46" customWidth="1"/>
    <col min="518" max="519" width="0" style="46" hidden="1" customWidth="1"/>
    <col min="520" max="521" width="9.140625" style="46"/>
    <col min="522" max="522" width="22.140625" style="46" bestFit="1" customWidth="1"/>
    <col min="523" max="768" width="9.140625" style="46"/>
    <col min="769" max="769" width="14" style="46" customWidth="1"/>
    <col min="770" max="770" width="27.140625" style="46" customWidth="1"/>
    <col min="771" max="771" width="97.85546875" style="46" customWidth="1"/>
    <col min="772" max="772" width="17.5703125" style="46" customWidth="1"/>
    <col min="773" max="773" width="51.5703125" style="46" customWidth="1"/>
    <col min="774" max="775" width="0" style="46" hidden="1" customWidth="1"/>
    <col min="776" max="777" width="9.140625" style="46"/>
    <col min="778" max="778" width="22.140625" style="46" bestFit="1" customWidth="1"/>
    <col min="779" max="1024" width="9.140625" style="46"/>
    <col min="1025" max="1025" width="14" style="46" customWidth="1"/>
    <col min="1026" max="1026" width="27.140625" style="46" customWidth="1"/>
    <col min="1027" max="1027" width="97.85546875" style="46" customWidth="1"/>
    <col min="1028" max="1028" width="17.5703125" style="46" customWidth="1"/>
    <col min="1029" max="1029" width="51.5703125" style="46" customWidth="1"/>
    <col min="1030" max="1031" width="0" style="46" hidden="1" customWidth="1"/>
    <col min="1032" max="1033" width="9.140625" style="46"/>
    <col min="1034" max="1034" width="22.140625" style="46" bestFit="1" customWidth="1"/>
    <col min="1035" max="1280" width="9.140625" style="46"/>
    <col min="1281" max="1281" width="14" style="46" customWidth="1"/>
    <col min="1282" max="1282" width="27.140625" style="46" customWidth="1"/>
    <col min="1283" max="1283" width="97.85546875" style="46" customWidth="1"/>
    <col min="1284" max="1284" width="17.5703125" style="46" customWidth="1"/>
    <col min="1285" max="1285" width="51.5703125" style="46" customWidth="1"/>
    <col min="1286" max="1287" width="0" style="46" hidden="1" customWidth="1"/>
    <col min="1288" max="1289" width="9.140625" style="46"/>
    <col min="1290" max="1290" width="22.140625" style="46" bestFit="1" customWidth="1"/>
    <col min="1291" max="1536" width="9.140625" style="46"/>
    <col min="1537" max="1537" width="14" style="46" customWidth="1"/>
    <col min="1538" max="1538" width="27.140625" style="46" customWidth="1"/>
    <col min="1539" max="1539" width="97.85546875" style="46" customWidth="1"/>
    <col min="1540" max="1540" width="17.5703125" style="46" customWidth="1"/>
    <col min="1541" max="1541" width="51.5703125" style="46" customWidth="1"/>
    <col min="1542" max="1543" width="0" style="46" hidden="1" customWidth="1"/>
    <col min="1544" max="1545" width="9.140625" style="46"/>
    <col min="1546" max="1546" width="22.140625" style="46" bestFit="1" customWidth="1"/>
    <col min="1547" max="1792" width="9.140625" style="46"/>
    <col min="1793" max="1793" width="14" style="46" customWidth="1"/>
    <col min="1794" max="1794" width="27.140625" style="46" customWidth="1"/>
    <col min="1795" max="1795" width="97.85546875" style="46" customWidth="1"/>
    <col min="1796" max="1796" width="17.5703125" style="46" customWidth="1"/>
    <col min="1797" max="1797" width="51.5703125" style="46" customWidth="1"/>
    <col min="1798" max="1799" width="0" style="46" hidden="1" customWidth="1"/>
    <col min="1800" max="1801" width="9.140625" style="46"/>
    <col min="1802" max="1802" width="22.140625" style="46" bestFit="1" customWidth="1"/>
    <col min="1803" max="2048" width="9.140625" style="46"/>
    <col min="2049" max="2049" width="14" style="46" customWidth="1"/>
    <col min="2050" max="2050" width="27.140625" style="46" customWidth="1"/>
    <col min="2051" max="2051" width="97.85546875" style="46" customWidth="1"/>
    <col min="2052" max="2052" width="17.5703125" style="46" customWidth="1"/>
    <col min="2053" max="2053" width="51.5703125" style="46" customWidth="1"/>
    <col min="2054" max="2055" width="0" style="46" hidden="1" customWidth="1"/>
    <col min="2056" max="2057" width="9.140625" style="46"/>
    <col min="2058" max="2058" width="22.140625" style="46" bestFit="1" customWidth="1"/>
    <col min="2059" max="2304" width="9.140625" style="46"/>
    <col min="2305" max="2305" width="14" style="46" customWidth="1"/>
    <col min="2306" max="2306" width="27.140625" style="46" customWidth="1"/>
    <col min="2307" max="2307" width="97.85546875" style="46" customWidth="1"/>
    <col min="2308" max="2308" width="17.5703125" style="46" customWidth="1"/>
    <col min="2309" max="2309" width="51.5703125" style="46" customWidth="1"/>
    <col min="2310" max="2311" width="0" style="46" hidden="1" customWidth="1"/>
    <col min="2312" max="2313" width="9.140625" style="46"/>
    <col min="2314" max="2314" width="22.140625" style="46" bestFit="1" customWidth="1"/>
    <col min="2315" max="2560" width="9.140625" style="46"/>
    <col min="2561" max="2561" width="14" style="46" customWidth="1"/>
    <col min="2562" max="2562" width="27.140625" style="46" customWidth="1"/>
    <col min="2563" max="2563" width="97.85546875" style="46" customWidth="1"/>
    <col min="2564" max="2564" width="17.5703125" style="46" customWidth="1"/>
    <col min="2565" max="2565" width="51.5703125" style="46" customWidth="1"/>
    <col min="2566" max="2567" width="0" style="46" hidden="1" customWidth="1"/>
    <col min="2568" max="2569" width="9.140625" style="46"/>
    <col min="2570" max="2570" width="22.140625" style="46" bestFit="1" customWidth="1"/>
    <col min="2571" max="2816" width="9.140625" style="46"/>
    <col min="2817" max="2817" width="14" style="46" customWidth="1"/>
    <col min="2818" max="2818" width="27.140625" style="46" customWidth="1"/>
    <col min="2819" max="2819" width="97.85546875" style="46" customWidth="1"/>
    <col min="2820" max="2820" width="17.5703125" style="46" customWidth="1"/>
    <col min="2821" max="2821" width="51.5703125" style="46" customWidth="1"/>
    <col min="2822" max="2823" width="0" style="46" hidden="1" customWidth="1"/>
    <col min="2824" max="2825" width="9.140625" style="46"/>
    <col min="2826" max="2826" width="22.140625" style="46" bestFit="1" customWidth="1"/>
    <col min="2827" max="3072" width="9.140625" style="46"/>
    <col min="3073" max="3073" width="14" style="46" customWidth="1"/>
    <col min="3074" max="3074" width="27.140625" style="46" customWidth="1"/>
    <col min="3075" max="3075" width="97.85546875" style="46" customWidth="1"/>
    <col min="3076" max="3076" width="17.5703125" style="46" customWidth="1"/>
    <col min="3077" max="3077" width="51.5703125" style="46" customWidth="1"/>
    <col min="3078" max="3079" width="0" style="46" hidden="1" customWidth="1"/>
    <col min="3080" max="3081" width="9.140625" style="46"/>
    <col min="3082" max="3082" width="22.140625" style="46" bestFit="1" customWidth="1"/>
    <col min="3083" max="3328" width="9.140625" style="46"/>
    <col min="3329" max="3329" width="14" style="46" customWidth="1"/>
    <col min="3330" max="3330" width="27.140625" style="46" customWidth="1"/>
    <col min="3331" max="3331" width="97.85546875" style="46" customWidth="1"/>
    <col min="3332" max="3332" width="17.5703125" style="46" customWidth="1"/>
    <col min="3333" max="3333" width="51.5703125" style="46" customWidth="1"/>
    <col min="3334" max="3335" width="0" style="46" hidden="1" customWidth="1"/>
    <col min="3336" max="3337" width="9.140625" style="46"/>
    <col min="3338" max="3338" width="22.140625" style="46" bestFit="1" customWidth="1"/>
    <col min="3339" max="3584" width="9.140625" style="46"/>
    <col min="3585" max="3585" width="14" style="46" customWidth="1"/>
    <col min="3586" max="3586" width="27.140625" style="46" customWidth="1"/>
    <col min="3587" max="3587" width="97.85546875" style="46" customWidth="1"/>
    <col min="3588" max="3588" width="17.5703125" style="46" customWidth="1"/>
    <col min="3589" max="3589" width="51.5703125" style="46" customWidth="1"/>
    <col min="3590" max="3591" width="0" style="46" hidden="1" customWidth="1"/>
    <col min="3592" max="3593" width="9.140625" style="46"/>
    <col min="3594" max="3594" width="22.140625" style="46" bestFit="1" customWidth="1"/>
    <col min="3595" max="3840" width="9.140625" style="46"/>
    <col min="3841" max="3841" width="14" style="46" customWidth="1"/>
    <col min="3842" max="3842" width="27.140625" style="46" customWidth="1"/>
    <col min="3843" max="3843" width="97.85546875" style="46" customWidth="1"/>
    <col min="3844" max="3844" width="17.5703125" style="46" customWidth="1"/>
    <col min="3845" max="3845" width="51.5703125" style="46" customWidth="1"/>
    <col min="3846" max="3847" width="0" style="46" hidden="1" customWidth="1"/>
    <col min="3848" max="3849" width="9.140625" style="46"/>
    <col min="3850" max="3850" width="22.140625" style="46" bestFit="1" customWidth="1"/>
    <col min="3851" max="4096" width="9.140625" style="46"/>
    <col min="4097" max="4097" width="14" style="46" customWidth="1"/>
    <col min="4098" max="4098" width="27.140625" style="46" customWidth="1"/>
    <col min="4099" max="4099" width="97.85546875" style="46" customWidth="1"/>
    <col min="4100" max="4100" width="17.5703125" style="46" customWidth="1"/>
    <col min="4101" max="4101" width="51.5703125" style="46" customWidth="1"/>
    <col min="4102" max="4103" width="0" style="46" hidden="1" customWidth="1"/>
    <col min="4104" max="4105" width="9.140625" style="46"/>
    <col min="4106" max="4106" width="22.140625" style="46" bestFit="1" customWidth="1"/>
    <col min="4107" max="4352" width="9.140625" style="46"/>
    <col min="4353" max="4353" width="14" style="46" customWidth="1"/>
    <col min="4354" max="4354" width="27.140625" style="46" customWidth="1"/>
    <col min="4355" max="4355" width="97.85546875" style="46" customWidth="1"/>
    <col min="4356" max="4356" width="17.5703125" style="46" customWidth="1"/>
    <col min="4357" max="4357" width="51.5703125" style="46" customWidth="1"/>
    <col min="4358" max="4359" width="0" style="46" hidden="1" customWidth="1"/>
    <col min="4360" max="4361" width="9.140625" style="46"/>
    <col min="4362" max="4362" width="22.140625" style="46" bestFit="1" customWidth="1"/>
    <col min="4363" max="4608" width="9.140625" style="46"/>
    <col min="4609" max="4609" width="14" style="46" customWidth="1"/>
    <col min="4610" max="4610" width="27.140625" style="46" customWidth="1"/>
    <col min="4611" max="4611" width="97.85546875" style="46" customWidth="1"/>
    <col min="4612" max="4612" width="17.5703125" style="46" customWidth="1"/>
    <col min="4613" max="4613" width="51.5703125" style="46" customWidth="1"/>
    <col min="4614" max="4615" width="0" style="46" hidden="1" customWidth="1"/>
    <col min="4616" max="4617" width="9.140625" style="46"/>
    <col min="4618" max="4618" width="22.140625" style="46" bestFit="1" customWidth="1"/>
    <col min="4619" max="4864" width="9.140625" style="46"/>
    <col min="4865" max="4865" width="14" style="46" customWidth="1"/>
    <col min="4866" max="4866" width="27.140625" style="46" customWidth="1"/>
    <col min="4867" max="4867" width="97.85546875" style="46" customWidth="1"/>
    <col min="4868" max="4868" width="17.5703125" style="46" customWidth="1"/>
    <col min="4869" max="4869" width="51.5703125" style="46" customWidth="1"/>
    <col min="4870" max="4871" width="0" style="46" hidden="1" customWidth="1"/>
    <col min="4872" max="4873" width="9.140625" style="46"/>
    <col min="4874" max="4874" width="22.140625" style="46" bestFit="1" customWidth="1"/>
    <col min="4875" max="5120" width="9.140625" style="46"/>
    <col min="5121" max="5121" width="14" style="46" customWidth="1"/>
    <col min="5122" max="5122" width="27.140625" style="46" customWidth="1"/>
    <col min="5123" max="5123" width="97.85546875" style="46" customWidth="1"/>
    <col min="5124" max="5124" width="17.5703125" style="46" customWidth="1"/>
    <col min="5125" max="5125" width="51.5703125" style="46" customWidth="1"/>
    <col min="5126" max="5127" width="0" style="46" hidden="1" customWidth="1"/>
    <col min="5128" max="5129" width="9.140625" style="46"/>
    <col min="5130" max="5130" width="22.140625" style="46" bestFit="1" customWidth="1"/>
    <col min="5131" max="5376" width="9.140625" style="46"/>
    <col min="5377" max="5377" width="14" style="46" customWidth="1"/>
    <col min="5378" max="5378" width="27.140625" style="46" customWidth="1"/>
    <col min="5379" max="5379" width="97.85546875" style="46" customWidth="1"/>
    <col min="5380" max="5380" width="17.5703125" style="46" customWidth="1"/>
    <col min="5381" max="5381" width="51.5703125" style="46" customWidth="1"/>
    <col min="5382" max="5383" width="0" style="46" hidden="1" customWidth="1"/>
    <col min="5384" max="5385" width="9.140625" style="46"/>
    <col min="5386" max="5386" width="22.140625" style="46" bestFit="1" customWidth="1"/>
    <col min="5387" max="5632" width="9.140625" style="46"/>
    <col min="5633" max="5633" width="14" style="46" customWidth="1"/>
    <col min="5634" max="5634" width="27.140625" style="46" customWidth="1"/>
    <col min="5635" max="5635" width="97.85546875" style="46" customWidth="1"/>
    <col min="5636" max="5636" width="17.5703125" style="46" customWidth="1"/>
    <col min="5637" max="5637" width="51.5703125" style="46" customWidth="1"/>
    <col min="5638" max="5639" width="0" style="46" hidden="1" customWidth="1"/>
    <col min="5640" max="5641" width="9.140625" style="46"/>
    <col min="5642" max="5642" width="22.140625" style="46" bestFit="1" customWidth="1"/>
    <col min="5643" max="5888" width="9.140625" style="46"/>
    <col min="5889" max="5889" width="14" style="46" customWidth="1"/>
    <col min="5890" max="5890" width="27.140625" style="46" customWidth="1"/>
    <col min="5891" max="5891" width="97.85546875" style="46" customWidth="1"/>
    <col min="5892" max="5892" width="17.5703125" style="46" customWidth="1"/>
    <col min="5893" max="5893" width="51.5703125" style="46" customWidth="1"/>
    <col min="5894" max="5895" width="0" style="46" hidden="1" customWidth="1"/>
    <col min="5896" max="5897" width="9.140625" style="46"/>
    <col min="5898" max="5898" width="22.140625" style="46" bestFit="1" customWidth="1"/>
    <col min="5899" max="6144" width="9.140625" style="46"/>
    <col min="6145" max="6145" width="14" style="46" customWidth="1"/>
    <col min="6146" max="6146" width="27.140625" style="46" customWidth="1"/>
    <col min="6147" max="6147" width="97.85546875" style="46" customWidth="1"/>
    <col min="6148" max="6148" width="17.5703125" style="46" customWidth="1"/>
    <col min="6149" max="6149" width="51.5703125" style="46" customWidth="1"/>
    <col min="6150" max="6151" width="0" style="46" hidden="1" customWidth="1"/>
    <col min="6152" max="6153" width="9.140625" style="46"/>
    <col min="6154" max="6154" width="22.140625" style="46" bestFit="1" customWidth="1"/>
    <col min="6155" max="6400" width="9.140625" style="46"/>
    <col min="6401" max="6401" width="14" style="46" customWidth="1"/>
    <col min="6402" max="6402" width="27.140625" style="46" customWidth="1"/>
    <col min="6403" max="6403" width="97.85546875" style="46" customWidth="1"/>
    <col min="6404" max="6404" width="17.5703125" style="46" customWidth="1"/>
    <col min="6405" max="6405" width="51.5703125" style="46" customWidth="1"/>
    <col min="6406" max="6407" width="0" style="46" hidden="1" customWidth="1"/>
    <col min="6408" max="6409" width="9.140625" style="46"/>
    <col min="6410" max="6410" width="22.140625" style="46" bestFit="1" customWidth="1"/>
    <col min="6411" max="6656" width="9.140625" style="46"/>
    <col min="6657" max="6657" width="14" style="46" customWidth="1"/>
    <col min="6658" max="6658" width="27.140625" style="46" customWidth="1"/>
    <col min="6659" max="6659" width="97.85546875" style="46" customWidth="1"/>
    <col min="6660" max="6660" width="17.5703125" style="46" customWidth="1"/>
    <col min="6661" max="6661" width="51.5703125" style="46" customWidth="1"/>
    <col min="6662" max="6663" width="0" style="46" hidden="1" customWidth="1"/>
    <col min="6664" max="6665" width="9.140625" style="46"/>
    <col min="6666" max="6666" width="22.140625" style="46" bestFit="1" customWidth="1"/>
    <col min="6667" max="6912" width="9.140625" style="46"/>
    <col min="6913" max="6913" width="14" style="46" customWidth="1"/>
    <col min="6914" max="6914" width="27.140625" style="46" customWidth="1"/>
    <col min="6915" max="6915" width="97.85546875" style="46" customWidth="1"/>
    <col min="6916" max="6916" width="17.5703125" style="46" customWidth="1"/>
    <col min="6917" max="6917" width="51.5703125" style="46" customWidth="1"/>
    <col min="6918" max="6919" width="0" style="46" hidden="1" customWidth="1"/>
    <col min="6920" max="6921" width="9.140625" style="46"/>
    <col min="6922" max="6922" width="22.140625" style="46" bestFit="1" customWidth="1"/>
    <col min="6923" max="7168" width="9.140625" style="46"/>
    <col min="7169" max="7169" width="14" style="46" customWidth="1"/>
    <col min="7170" max="7170" width="27.140625" style="46" customWidth="1"/>
    <col min="7171" max="7171" width="97.85546875" style="46" customWidth="1"/>
    <col min="7172" max="7172" width="17.5703125" style="46" customWidth="1"/>
    <col min="7173" max="7173" width="51.5703125" style="46" customWidth="1"/>
    <col min="7174" max="7175" width="0" style="46" hidden="1" customWidth="1"/>
    <col min="7176" max="7177" width="9.140625" style="46"/>
    <col min="7178" max="7178" width="22.140625" style="46" bestFit="1" customWidth="1"/>
    <col min="7179" max="7424" width="9.140625" style="46"/>
    <col min="7425" max="7425" width="14" style="46" customWidth="1"/>
    <col min="7426" max="7426" width="27.140625" style="46" customWidth="1"/>
    <col min="7427" max="7427" width="97.85546875" style="46" customWidth="1"/>
    <col min="7428" max="7428" width="17.5703125" style="46" customWidth="1"/>
    <col min="7429" max="7429" width="51.5703125" style="46" customWidth="1"/>
    <col min="7430" max="7431" width="0" style="46" hidden="1" customWidth="1"/>
    <col min="7432" max="7433" width="9.140625" style="46"/>
    <col min="7434" max="7434" width="22.140625" style="46" bestFit="1" customWidth="1"/>
    <col min="7435" max="7680" width="9.140625" style="46"/>
    <col min="7681" max="7681" width="14" style="46" customWidth="1"/>
    <col min="7682" max="7682" width="27.140625" style="46" customWidth="1"/>
    <col min="7683" max="7683" width="97.85546875" style="46" customWidth="1"/>
    <col min="7684" max="7684" width="17.5703125" style="46" customWidth="1"/>
    <col min="7685" max="7685" width="51.5703125" style="46" customWidth="1"/>
    <col min="7686" max="7687" width="0" style="46" hidden="1" customWidth="1"/>
    <col min="7688" max="7689" width="9.140625" style="46"/>
    <col min="7690" max="7690" width="22.140625" style="46" bestFit="1" customWidth="1"/>
    <col min="7691" max="7936" width="9.140625" style="46"/>
    <col min="7937" max="7937" width="14" style="46" customWidth="1"/>
    <col min="7938" max="7938" width="27.140625" style="46" customWidth="1"/>
    <col min="7939" max="7939" width="97.85546875" style="46" customWidth="1"/>
    <col min="7940" max="7940" width="17.5703125" style="46" customWidth="1"/>
    <col min="7941" max="7941" width="51.5703125" style="46" customWidth="1"/>
    <col min="7942" max="7943" width="0" style="46" hidden="1" customWidth="1"/>
    <col min="7944" max="7945" width="9.140625" style="46"/>
    <col min="7946" max="7946" width="22.140625" style="46" bestFit="1" customWidth="1"/>
    <col min="7947" max="8192" width="9.140625" style="46"/>
    <col min="8193" max="8193" width="14" style="46" customWidth="1"/>
    <col min="8194" max="8194" width="27.140625" style="46" customWidth="1"/>
    <col min="8195" max="8195" width="97.85546875" style="46" customWidth="1"/>
    <col min="8196" max="8196" width="17.5703125" style="46" customWidth="1"/>
    <col min="8197" max="8197" width="51.5703125" style="46" customWidth="1"/>
    <col min="8198" max="8199" width="0" style="46" hidden="1" customWidth="1"/>
    <col min="8200" max="8201" width="9.140625" style="46"/>
    <col min="8202" max="8202" width="22.140625" style="46" bestFit="1" customWidth="1"/>
    <col min="8203" max="8448" width="9.140625" style="46"/>
    <col min="8449" max="8449" width="14" style="46" customWidth="1"/>
    <col min="8450" max="8450" width="27.140625" style="46" customWidth="1"/>
    <col min="8451" max="8451" width="97.85546875" style="46" customWidth="1"/>
    <col min="8452" max="8452" width="17.5703125" style="46" customWidth="1"/>
    <col min="8453" max="8453" width="51.5703125" style="46" customWidth="1"/>
    <col min="8454" max="8455" width="0" style="46" hidden="1" customWidth="1"/>
    <col min="8456" max="8457" width="9.140625" style="46"/>
    <col min="8458" max="8458" width="22.140625" style="46" bestFit="1" customWidth="1"/>
    <col min="8459" max="8704" width="9.140625" style="46"/>
    <col min="8705" max="8705" width="14" style="46" customWidth="1"/>
    <col min="8706" max="8706" width="27.140625" style="46" customWidth="1"/>
    <col min="8707" max="8707" width="97.85546875" style="46" customWidth="1"/>
    <col min="8708" max="8708" width="17.5703125" style="46" customWidth="1"/>
    <col min="8709" max="8709" width="51.5703125" style="46" customWidth="1"/>
    <col min="8710" max="8711" width="0" style="46" hidden="1" customWidth="1"/>
    <col min="8712" max="8713" width="9.140625" style="46"/>
    <col min="8714" max="8714" width="22.140625" style="46" bestFit="1" customWidth="1"/>
    <col min="8715" max="8960" width="9.140625" style="46"/>
    <col min="8961" max="8961" width="14" style="46" customWidth="1"/>
    <col min="8962" max="8962" width="27.140625" style="46" customWidth="1"/>
    <col min="8963" max="8963" width="97.85546875" style="46" customWidth="1"/>
    <col min="8964" max="8964" width="17.5703125" style="46" customWidth="1"/>
    <col min="8965" max="8965" width="51.5703125" style="46" customWidth="1"/>
    <col min="8966" max="8967" width="0" style="46" hidden="1" customWidth="1"/>
    <col min="8968" max="8969" width="9.140625" style="46"/>
    <col min="8970" max="8970" width="22.140625" style="46" bestFit="1" customWidth="1"/>
    <col min="8971" max="9216" width="9.140625" style="46"/>
    <col min="9217" max="9217" width="14" style="46" customWidth="1"/>
    <col min="9218" max="9218" width="27.140625" style="46" customWidth="1"/>
    <col min="9219" max="9219" width="97.85546875" style="46" customWidth="1"/>
    <col min="9220" max="9220" width="17.5703125" style="46" customWidth="1"/>
    <col min="9221" max="9221" width="51.5703125" style="46" customWidth="1"/>
    <col min="9222" max="9223" width="0" style="46" hidden="1" customWidth="1"/>
    <col min="9224" max="9225" width="9.140625" style="46"/>
    <col min="9226" max="9226" width="22.140625" style="46" bestFit="1" customWidth="1"/>
    <col min="9227" max="9472" width="9.140625" style="46"/>
    <col min="9473" max="9473" width="14" style="46" customWidth="1"/>
    <col min="9474" max="9474" width="27.140625" style="46" customWidth="1"/>
    <col min="9475" max="9475" width="97.85546875" style="46" customWidth="1"/>
    <col min="9476" max="9476" width="17.5703125" style="46" customWidth="1"/>
    <col min="9477" max="9477" width="51.5703125" style="46" customWidth="1"/>
    <col min="9478" max="9479" width="0" style="46" hidden="1" customWidth="1"/>
    <col min="9480" max="9481" width="9.140625" style="46"/>
    <col min="9482" max="9482" width="22.140625" style="46" bestFit="1" customWidth="1"/>
    <col min="9483" max="9728" width="9.140625" style="46"/>
    <col min="9729" max="9729" width="14" style="46" customWidth="1"/>
    <col min="9730" max="9730" width="27.140625" style="46" customWidth="1"/>
    <col min="9731" max="9731" width="97.85546875" style="46" customWidth="1"/>
    <col min="9732" max="9732" width="17.5703125" style="46" customWidth="1"/>
    <col min="9733" max="9733" width="51.5703125" style="46" customWidth="1"/>
    <col min="9734" max="9735" width="0" style="46" hidden="1" customWidth="1"/>
    <col min="9736" max="9737" width="9.140625" style="46"/>
    <col min="9738" max="9738" width="22.140625" style="46" bestFit="1" customWidth="1"/>
    <col min="9739" max="9984" width="9.140625" style="46"/>
    <col min="9985" max="9985" width="14" style="46" customWidth="1"/>
    <col min="9986" max="9986" width="27.140625" style="46" customWidth="1"/>
    <col min="9987" max="9987" width="97.85546875" style="46" customWidth="1"/>
    <col min="9988" max="9988" width="17.5703125" style="46" customWidth="1"/>
    <col min="9989" max="9989" width="51.5703125" style="46" customWidth="1"/>
    <col min="9990" max="9991" width="0" style="46" hidden="1" customWidth="1"/>
    <col min="9992" max="9993" width="9.140625" style="46"/>
    <col min="9994" max="9994" width="22.140625" style="46" bestFit="1" customWidth="1"/>
    <col min="9995" max="10240" width="9.140625" style="46"/>
    <col min="10241" max="10241" width="14" style="46" customWidth="1"/>
    <col min="10242" max="10242" width="27.140625" style="46" customWidth="1"/>
    <col min="10243" max="10243" width="97.85546875" style="46" customWidth="1"/>
    <col min="10244" max="10244" width="17.5703125" style="46" customWidth="1"/>
    <col min="10245" max="10245" width="51.5703125" style="46" customWidth="1"/>
    <col min="10246" max="10247" width="0" style="46" hidden="1" customWidth="1"/>
    <col min="10248" max="10249" width="9.140625" style="46"/>
    <col min="10250" max="10250" width="22.140625" style="46" bestFit="1" customWidth="1"/>
    <col min="10251" max="10496" width="9.140625" style="46"/>
    <col min="10497" max="10497" width="14" style="46" customWidth="1"/>
    <col min="10498" max="10498" width="27.140625" style="46" customWidth="1"/>
    <col min="10499" max="10499" width="97.85546875" style="46" customWidth="1"/>
    <col min="10500" max="10500" width="17.5703125" style="46" customWidth="1"/>
    <col min="10501" max="10501" width="51.5703125" style="46" customWidth="1"/>
    <col min="10502" max="10503" width="0" style="46" hidden="1" customWidth="1"/>
    <col min="10504" max="10505" width="9.140625" style="46"/>
    <col min="10506" max="10506" width="22.140625" style="46" bestFit="1" customWidth="1"/>
    <col min="10507" max="10752" width="9.140625" style="46"/>
    <col min="10753" max="10753" width="14" style="46" customWidth="1"/>
    <col min="10754" max="10754" width="27.140625" style="46" customWidth="1"/>
    <col min="10755" max="10755" width="97.85546875" style="46" customWidth="1"/>
    <col min="10756" max="10756" width="17.5703125" style="46" customWidth="1"/>
    <col min="10757" max="10757" width="51.5703125" style="46" customWidth="1"/>
    <col min="10758" max="10759" width="0" style="46" hidden="1" customWidth="1"/>
    <col min="10760" max="10761" width="9.140625" style="46"/>
    <col min="10762" max="10762" width="22.140625" style="46" bestFit="1" customWidth="1"/>
    <col min="10763" max="11008" width="9.140625" style="46"/>
    <col min="11009" max="11009" width="14" style="46" customWidth="1"/>
    <col min="11010" max="11010" width="27.140625" style="46" customWidth="1"/>
    <col min="11011" max="11011" width="97.85546875" style="46" customWidth="1"/>
    <col min="11012" max="11012" width="17.5703125" style="46" customWidth="1"/>
    <col min="11013" max="11013" width="51.5703125" style="46" customWidth="1"/>
    <col min="11014" max="11015" width="0" style="46" hidden="1" customWidth="1"/>
    <col min="11016" max="11017" width="9.140625" style="46"/>
    <col min="11018" max="11018" width="22.140625" style="46" bestFit="1" customWidth="1"/>
    <col min="11019" max="11264" width="9.140625" style="46"/>
    <col min="11265" max="11265" width="14" style="46" customWidth="1"/>
    <col min="11266" max="11266" width="27.140625" style="46" customWidth="1"/>
    <col min="11267" max="11267" width="97.85546875" style="46" customWidth="1"/>
    <col min="11268" max="11268" width="17.5703125" style="46" customWidth="1"/>
    <col min="11269" max="11269" width="51.5703125" style="46" customWidth="1"/>
    <col min="11270" max="11271" width="0" style="46" hidden="1" customWidth="1"/>
    <col min="11272" max="11273" width="9.140625" style="46"/>
    <col min="11274" max="11274" width="22.140625" style="46" bestFit="1" customWidth="1"/>
    <col min="11275" max="11520" width="9.140625" style="46"/>
    <col min="11521" max="11521" width="14" style="46" customWidth="1"/>
    <col min="11522" max="11522" width="27.140625" style="46" customWidth="1"/>
    <col min="11523" max="11523" width="97.85546875" style="46" customWidth="1"/>
    <col min="11524" max="11524" width="17.5703125" style="46" customWidth="1"/>
    <col min="11525" max="11525" width="51.5703125" style="46" customWidth="1"/>
    <col min="11526" max="11527" width="0" style="46" hidden="1" customWidth="1"/>
    <col min="11528" max="11529" width="9.140625" style="46"/>
    <col min="11530" max="11530" width="22.140625" style="46" bestFit="1" customWidth="1"/>
    <col min="11531" max="11776" width="9.140625" style="46"/>
    <col min="11777" max="11777" width="14" style="46" customWidth="1"/>
    <col min="11778" max="11778" width="27.140625" style="46" customWidth="1"/>
    <col min="11779" max="11779" width="97.85546875" style="46" customWidth="1"/>
    <col min="11780" max="11780" width="17.5703125" style="46" customWidth="1"/>
    <col min="11781" max="11781" width="51.5703125" style="46" customWidth="1"/>
    <col min="11782" max="11783" width="0" style="46" hidden="1" customWidth="1"/>
    <col min="11784" max="11785" width="9.140625" style="46"/>
    <col min="11786" max="11786" width="22.140625" style="46" bestFit="1" customWidth="1"/>
    <col min="11787" max="12032" width="9.140625" style="46"/>
    <col min="12033" max="12033" width="14" style="46" customWidth="1"/>
    <col min="12034" max="12034" width="27.140625" style="46" customWidth="1"/>
    <col min="12035" max="12035" width="97.85546875" style="46" customWidth="1"/>
    <col min="12036" max="12036" width="17.5703125" style="46" customWidth="1"/>
    <col min="12037" max="12037" width="51.5703125" style="46" customWidth="1"/>
    <col min="12038" max="12039" width="0" style="46" hidden="1" customWidth="1"/>
    <col min="12040" max="12041" width="9.140625" style="46"/>
    <col min="12042" max="12042" width="22.140625" style="46" bestFit="1" customWidth="1"/>
    <col min="12043" max="12288" width="9.140625" style="46"/>
    <col min="12289" max="12289" width="14" style="46" customWidth="1"/>
    <col min="12290" max="12290" width="27.140625" style="46" customWidth="1"/>
    <col min="12291" max="12291" width="97.85546875" style="46" customWidth="1"/>
    <col min="12292" max="12292" width="17.5703125" style="46" customWidth="1"/>
    <col min="12293" max="12293" width="51.5703125" style="46" customWidth="1"/>
    <col min="12294" max="12295" width="0" style="46" hidden="1" customWidth="1"/>
    <col min="12296" max="12297" width="9.140625" style="46"/>
    <col min="12298" max="12298" width="22.140625" style="46" bestFit="1" customWidth="1"/>
    <col min="12299" max="12544" width="9.140625" style="46"/>
    <col min="12545" max="12545" width="14" style="46" customWidth="1"/>
    <col min="12546" max="12546" width="27.140625" style="46" customWidth="1"/>
    <col min="12547" max="12547" width="97.85546875" style="46" customWidth="1"/>
    <col min="12548" max="12548" width="17.5703125" style="46" customWidth="1"/>
    <col min="12549" max="12549" width="51.5703125" style="46" customWidth="1"/>
    <col min="12550" max="12551" width="0" style="46" hidden="1" customWidth="1"/>
    <col min="12552" max="12553" width="9.140625" style="46"/>
    <col min="12554" max="12554" width="22.140625" style="46" bestFit="1" customWidth="1"/>
    <col min="12555" max="12800" width="9.140625" style="46"/>
    <col min="12801" max="12801" width="14" style="46" customWidth="1"/>
    <col min="12802" max="12802" width="27.140625" style="46" customWidth="1"/>
    <col min="12803" max="12803" width="97.85546875" style="46" customWidth="1"/>
    <col min="12804" max="12804" width="17.5703125" style="46" customWidth="1"/>
    <col min="12805" max="12805" width="51.5703125" style="46" customWidth="1"/>
    <col min="12806" max="12807" width="0" style="46" hidden="1" customWidth="1"/>
    <col min="12808" max="12809" width="9.140625" style="46"/>
    <col min="12810" max="12810" width="22.140625" style="46" bestFit="1" customWidth="1"/>
    <col min="12811" max="13056" width="9.140625" style="46"/>
    <col min="13057" max="13057" width="14" style="46" customWidth="1"/>
    <col min="13058" max="13058" width="27.140625" style="46" customWidth="1"/>
    <col min="13059" max="13059" width="97.85546875" style="46" customWidth="1"/>
    <col min="13060" max="13060" width="17.5703125" style="46" customWidth="1"/>
    <col min="13061" max="13061" width="51.5703125" style="46" customWidth="1"/>
    <col min="13062" max="13063" width="0" style="46" hidden="1" customWidth="1"/>
    <col min="13064" max="13065" width="9.140625" style="46"/>
    <col min="13066" max="13066" width="22.140625" style="46" bestFit="1" customWidth="1"/>
    <col min="13067" max="13312" width="9.140625" style="46"/>
    <col min="13313" max="13313" width="14" style="46" customWidth="1"/>
    <col min="13314" max="13314" width="27.140625" style="46" customWidth="1"/>
    <col min="13315" max="13315" width="97.85546875" style="46" customWidth="1"/>
    <col min="13316" max="13316" width="17.5703125" style="46" customWidth="1"/>
    <col min="13317" max="13317" width="51.5703125" style="46" customWidth="1"/>
    <col min="13318" max="13319" width="0" style="46" hidden="1" customWidth="1"/>
    <col min="13320" max="13321" width="9.140625" style="46"/>
    <col min="13322" max="13322" width="22.140625" style="46" bestFit="1" customWidth="1"/>
    <col min="13323" max="13568" width="9.140625" style="46"/>
    <col min="13569" max="13569" width="14" style="46" customWidth="1"/>
    <col min="13570" max="13570" width="27.140625" style="46" customWidth="1"/>
    <col min="13571" max="13571" width="97.85546875" style="46" customWidth="1"/>
    <col min="13572" max="13572" width="17.5703125" style="46" customWidth="1"/>
    <col min="13573" max="13573" width="51.5703125" style="46" customWidth="1"/>
    <col min="13574" max="13575" width="0" style="46" hidden="1" customWidth="1"/>
    <col min="13576" max="13577" width="9.140625" style="46"/>
    <col min="13578" max="13578" width="22.140625" style="46" bestFit="1" customWidth="1"/>
    <col min="13579" max="13824" width="9.140625" style="46"/>
    <col min="13825" max="13825" width="14" style="46" customWidth="1"/>
    <col min="13826" max="13826" width="27.140625" style="46" customWidth="1"/>
    <col min="13827" max="13827" width="97.85546875" style="46" customWidth="1"/>
    <col min="13828" max="13828" width="17.5703125" style="46" customWidth="1"/>
    <col min="13829" max="13829" width="51.5703125" style="46" customWidth="1"/>
    <col min="13830" max="13831" width="0" style="46" hidden="1" customWidth="1"/>
    <col min="13832" max="13833" width="9.140625" style="46"/>
    <col min="13834" max="13834" width="22.140625" style="46" bestFit="1" customWidth="1"/>
    <col min="13835" max="14080" width="9.140625" style="46"/>
    <col min="14081" max="14081" width="14" style="46" customWidth="1"/>
    <col min="14082" max="14082" width="27.140625" style="46" customWidth="1"/>
    <col min="14083" max="14083" width="97.85546875" style="46" customWidth="1"/>
    <col min="14084" max="14084" width="17.5703125" style="46" customWidth="1"/>
    <col min="14085" max="14085" width="51.5703125" style="46" customWidth="1"/>
    <col min="14086" max="14087" width="0" style="46" hidden="1" customWidth="1"/>
    <col min="14088" max="14089" width="9.140625" style="46"/>
    <col min="14090" max="14090" width="22.140625" style="46" bestFit="1" customWidth="1"/>
    <col min="14091" max="14336" width="9.140625" style="46"/>
    <col min="14337" max="14337" width="14" style="46" customWidth="1"/>
    <col min="14338" max="14338" width="27.140625" style="46" customWidth="1"/>
    <col min="14339" max="14339" width="97.85546875" style="46" customWidth="1"/>
    <col min="14340" max="14340" width="17.5703125" style="46" customWidth="1"/>
    <col min="14341" max="14341" width="51.5703125" style="46" customWidth="1"/>
    <col min="14342" max="14343" width="0" style="46" hidden="1" customWidth="1"/>
    <col min="14344" max="14345" width="9.140625" style="46"/>
    <col min="14346" max="14346" width="22.140625" style="46" bestFit="1" customWidth="1"/>
    <col min="14347" max="14592" width="9.140625" style="46"/>
    <col min="14593" max="14593" width="14" style="46" customWidth="1"/>
    <col min="14594" max="14594" width="27.140625" style="46" customWidth="1"/>
    <col min="14595" max="14595" width="97.85546875" style="46" customWidth="1"/>
    <col min="14596" max="14596" width="17.5703125" style="46" customWidth="1"/>
    <col min="14597" max="14597" width="51.5703125" style="46" customWidth="1"/>
    <col min="14598" max="14599" width="0" style="46" hidden="1" customWidth="1"/>
    <col min="14600" max="14601" width="9.140625" style="46"/>
    <col min="14602" max="14602" width="22.140625" style="46" bestFit="1" customWidth="1"/>
    <col min="14603" max="14848" width="9.140625" style="46"/>
    <col min="14849" max="14849" width="14" style="46" customWidth="1"/>
    <col min="14850" max="14850" width="27.140625" style="46" customWidth="1"/>
    <col min="14851" max="14851" width="97.85546875" style="46" customWidth="1"/>
    <col min="14852" max="14852" width="17.5703125" style="46" customWidth="1"/>
    <col min="14853" max="14853" width="51.5703125" style="46" customWidth="1"/>
    <col min="14854" max="14855" width="0" style="46" hidden="1" customWidth="1"/>
    <col min="14856" max="14857" width="9.140625" style="46"/>
    <col min="14858" max="14858" width="22.140625" style="46" bestFit="1" customWidth="1"/>
    <col min="14859" max="15104" width="9.140625" style="46"/>
    <col min="15105" max="15105" width="14" style="46" customWidth="1"/>
    <col min="15106" max="15106" width="27.140625" style="46" customWidth="1"/>
    <col min="15107" max="15107" width="97.85546875" style="46" customWidth="1"/>
    <col min="15108" max="15108" width="17.5703125" style="46" customWidth="1"/>
    <col min="15109" max="15109" width="51.5703125" style="46" customWidth="1"/>
    <col min="15110" max="15111" width="0" style="46" hidden="1" customWidth="1"/>
    <col min="15112" max="15113" width="9.140625" style="46"/>
    <col min="15114" max="15114" width="22.140625" style="46" bestFit="1" customWidth="1"/>
    <col min="15115" max="15360" width="9.140625" style="46"/>
    <col min="15361" max="15361" width="14" style="46" customWidth="1"/>
    <col min="15362" max="15362" width="27.140625" style="46" customWidth="1"/>
    <col min="15363" max="15363" width="97.85546875" style="46" customWidth="1"/>
    <col min="15364" max="15364" width="17.5703125" style="46" customWidth="1"/>
    <col min="15365" max="15365" width="51.5703125" style="46" customWidth="1"/>
    <col min="15366" max="15367" width="0" style="46" hidden="1" customWidth="1"/>
    <col min="15368" max="15369" width="9.140625" style="46"/>
    <col min="15370" max="15370" width="22.140625" style="46" bestFit="1" customWidth="1"/>
    <col min="15371" max="15616" width="9.140625" style="46"/>
    <col min="15617" max="15617" width="14" style="46" customWidth="1"/>
    <col min="15618" max="15618" width="27.140625" style="46" customWidth="1"/>
    <col min="15619" max="15619" width="97.85546875" style="46" customWidth="1"/>
    <col min="15620" max="15620" width="17.5703125" style="46" customWidth="1"/>
    <col min="15621" max="15621" width="51.5703125" style="46" customWidth="1"/>
    <col min="15622" max="15623" width="0" style="46" hidden="1" customWidth="1"/>
    <col min="15624" max="15625" width="9.140625" style="46"/>
    <col min="15626" max="15626" width="22.140625" style="46" bestFit="1" customWidth="1"/>
    <col min="15627" max="15872" width="9.140625" style="46"/>
    <col min="15873" max="15873" width="14" style="46" customWidth="1"/>
    <col min="15874" max="15874" width="27.140625" style="46" customWidth="1"/>
    <col min="15875" max="15875" width="97.85546875" style="46" customWidth="1"/>
    <col min="15876" max="15876" width="17.5703125" style="46" customWidth="1"/>
    <col min="15877" max="15877" width="51.5703125" style="46" customWidth="1"/>
    <col min="15878" max="15879" width="0" style="46" hidden="1" customWidth="1"/>
    <col min="15880" max="15881" width="9.140625" style="46"/>
    <col min="15882" max="15882" width="22.140625" style="46" bestFit="1" customWidth="1"/>
    <col min="15883" max="16128" width="9.140625" style="46"/>
    <col min="16129" max="16129" width="14" style="46" customWidth="1"/>
    <col min="16130" max="16130" width="27.140625" style="46" customWidth="1"/>
    <col min="16131" max="16131" width="97.85546875" style="46" customWidth="1"/>
    <col min="16132" max="16132" width="17.5703125" style="46" customWidth="1"/>
    <col min="16133" max="16133" width="51.5703125" style="46" customWidth="1"/>
    <col min="16134" max="16135" width="0" style="46" hidden="1" customWidth="1"/>
    <col min="16136" max="16137" width="9.140625" style="46"/>
    <col min="16138" max="16138" width="22.140625" style="46" bestFit="1" customWidth="1"/>
    <col min="16139" max="16384" width="9.140625" style="46"/>
  </cols>
  <sheetData>
    <row r="1" spans="1:10" s="45" customFormat="1" ht="24" customHeight="1" x14ac:dyDescent="0.3">
      <c r="A1" s="86" t="s">
        <v>142</v>
      </c>
      <c r="B1" s="87"/>
      <c r="C1" s="88"/>
      <c r="D1" s="88"/>
      <c r="E1" s="88"/>
    </row>
    <row r="2" spans="1:10" ht="24.95" customHeight="1" x14ac:dyDescent="0.3">
      <c r="A2" s="89" t="s">
        <v>0</v>
      </c>
      <c r="B2" s="89"/>
      <c r="C2" s="89"/>
      <c r="D2" s="72" t="s">
        <v>1</v>
      </c>
      <c r="E2" s="73"/>
      <c r="F2" s="73"/>
      <c r="G2" s="74"/>
    </row>
    <row r="3" spans="1:10" ht="24.95" customHeight="1" x14ac:dyDescent="0.3">
      <c r="A3" s="85" t="s">
        <v>2</v>
      </c>
      <c r="B3" s="85"/>
      <c r="C3" s="85"/>
      <c r="D3" s="72" t="s">
        <v>3</v>
      </c>
      <c r="E3" s="73"/>
      <c r="F3" s="73"/>
      <c r="G3" s="74"/>
    </row>
    <row r="4" spans="1:10" ht="142.5" customHeight="1" x14ac:dyDescent="0.3">
      <c r="A4" s="85" t="s">
        <v>4</v>
      </c>
      <c r="B4" s="85"/>
      <c r="C4" s="85"/>
      <c r="D4" s="66" t="s">
        <v>5</v>
      </c>
      <c r="E4" s="67"/>
      <c r="F4" s="67"/>
      <c r="G4" s="68"/>
    </row>
    <row r="5" spans="1:10" ht="24.95" customHeight="1" x14ac:dyDescent="0.3">
      <c r="A5" s="85" t="s">
        <v>6</v>
      </c>
      <c r="B5" s="85"/>
      <c r="C5" s="85"/>
      <c r="D5" s="80" t="s">
        <v>7</v>
      </c>
      <c r="E5" s="80"/>
      <c r="F5" s="80"/>
      <c r="G5" s="80"/>
    </row>
    <row r="6" spans="1:10" ht="143.25" customHeight="1" x14ac:dyDescent="0.3">
      <c r="A6" s="85" t="s">
        <v>8</v>
      </c>
      <c r="B6" s="85"/>
      <c r="C6" s="85"/>
      <c r="D6" s="66" t="s">
        <v>5</v>
      </c>
      <c r="E6" s="67"/>
      <c r="F6" s="67"/>
      <c r="G6" s="68"/>
      <c r="I6" s="45"/>
      <c r="J6" s="45"/>
    </row>
    <row r="7" spans="1:10" ht="45.75" customHeight="1" x14ac:dyDescent="0.3">
      <c r="A7" s="47" t="s">
        <v>9</v>
      </c>
      <c r="B7" s="94" t="s">
        <v>11</v>
      </c>
      <c r="C7" s="95"/>
      <c r="D7" s="96"/>
      <c r="E7" s="4" t="s">
        <v>143</v>
      </c>
      <c r="I7" s="45"/>
      <c r="J7" s="64"/>
    </row>
    <row r="8" spans="1:10" ht="45.75" customHeight="1" x14ac:dyDescent="0.3">
      <c r="A8" s="48">
        <v>1</v>
      </c>
      <c r="B8" s="90" t="s">
        <v>144</v>
      </c>
      <c r="C8" s="91"/>
      <c r="D8" s="92"/>
      <c r="E8" s="49">
        <v>63.39</v>
      </c>
      <c r="I8" s="45"/>
      <c r="J8" s="64"/>
    </row>
    <row r="9" spans="1:10" ht="45.75" customHeight="1" x14ac:dyDescent="0.3">
      <c r="A9" s="48">
        <v>2</v>
      </c>
      <c r="B9" s="90" t="s">
        <v>145</v>
      </c>
      <c r="C9" s="91"/>
      <c r="D9" s="92"/>
      <c r="E9" s="49">
        <v>13.75</v>
      </c>
      <c r="I9" s="45"/>
      <c r="J9" s="64"/>
    </row>
    <row r="10" spans="1:10" ht="45.75" customHeight="1" x14ac:dyDescent="0.3">
      <c r="A10" s="48">
        <v>3</v>
      </c>
      <c r="B10" s="90" t="s">
        <v>146</v>
      </c>
      <c r="C10" s="91"/>
      <c r="D10" s="92"/>
      <c r="E10" s="49">
        <v>22.86</v>
      </c>
      <c r="I10" s="45"/>
      <c r="J10" s="64"/>
    </row>
    <row r="11" spans="1:10" ht="49.5" customHeight="1" x14ac:dyDescent="0.3">
      <c r="D11" s="50" t="s">
        <v>147</v>
      </c>
      <c r="E11" s="49">
        <f>SUM(E8:E10)</f>
        <v>100</v>
      </c>
      <c r="I11" s="45"/>
      <c r="J11" s="45"/>
    </row>
    <row r="12" spans="1:10" ht="55.5" customHeight="1" x14ac:dyDescent="0.35">
      <c r="A12" s="51" t="s">
        <v>148</v>
      </c>
      <c r="B12" s="39"/>
      <c r="C12" s="39"/>
      <c r="D12" s="46"/>
      <c r="E12" s="46"/>
      <c r="I12" s="45"/>
      <c r="J12" s="45"/>
    </row>
    <row r="13" spans="1:10" ht="39.75" customHeight="1" x14ac:dyDescent="0.3">
      <c r="B13" s="51"/>
      <c r="C13" s="51"/>
      <c r="D13" s="52"/>
      <c r="E13" s="53"/>
    </row>
    <row r="14" spans="1:10" ht="39.75" customHeight="1" x14ac:dyDescent="0.3">
      <c r="B14" s="51"/>
      <c r="C14" s="51"/>
      <c r="D14" s="52"/>
      <c r="E14" s="53"/>
    </row>
    <row r="15" spans="1:10" ht="39.75" customHeight="1" x14ac:dyDescent="0.3">
      <c r="B15" s="54"/>
      <c r="C15" s="51"/>
      <c r="D15" s="93"/>
      <c r="E15" s="93"/>
    </row>
    <row r="16" spans="1:10" ht="39.75" customHeight="1" x14ac:dyDescent="0.3">
      <c r="B16" s="51"/>
      <c r="C16" s="51"/>
      <c r="D16" s="55"/>
      <c r="E16" s="55"/>
    </row>
    <row r="17" spans="2:5" ht="39" customHeight="1" x14ac:dyDescent="0.3"/>
    <row r="23" spans="2:5" x14ac:dyDescent="0.3">
      <c r="C23" s="58"/>
    </row>
    <row r="24" spans="2:5" ht="32.25" customHeight="1" x14ac:dyDescent="0.3">
      <c r="B24" s="59"/>
      <c r="D24" s="60"/>
      <c r="E24" s="52"/>
    </row>
    <row r="25" spans="2:5" ht="27.75" customHeight="1" x14ac:dyDescent="0.3">
      <c r="B25" s="59"/>
      <c r="C25" s="61"/>
      <c r="D25" s="60"/>
      <c r="E25" s="52"/>
    </row>
    <row r="26" spans="2:5" ht="24" customHeight="1" x14ac:dyDescent="0.3">
      <c r="B26" s="59"/>
      <c r="C26" s="61"/>
      <c r="D26" s="60"/>
      <c r="E26" s="52"/>
    </row>
    <row r="27" spans="2:5" ht="22.5" customHeight="1" x14ac:dyDescent="0.4">
      <c r="B27" s="51"/>
      <c r="C27" s="62"/>
      <c r="D27" s="52"/>
      <c r="E27" s="53"/>
    </row>
    <row r="28" spans="2:5" ht="24.75" customHeight="1" x14ac:dyDescent="0.3">
      <c r="B28" s="51"/>
      <c r="C28" s="51"/>
      <c r="D28" s="52"/>
      <c r="E28" s="53"/>
    </row>
    <row r="29" spans="2:5" ht="40.5" customHeight="1" x14ac:dyDescent="0.3">
      <c r="B29" s="51"/>
      <c r="C29" s="51"/>
      <c r="D29" s="52"/>
      <c r="E29" s="53"/>
    </row>
    <row r="30" spans="2:5" ht="43.5" customHeight="1" x14ac:dyDescent="0.3"/>
    <row r="31" spans="2:5" ht="43.5" customHeight="1" x14ac:dyDescent="0.3"/>
    <row r="32" spans="2:5" ht="42" customHeight="1" x14ac:dyDescent="0.3"/>
    <row r="33" spans="1:5" ht="42" customHeight="1" x14ac:dyDescent="0.3"/>
    <row r="34" spans="1:5" s="63" customFormat="1" ht="39.75" customHeight="1" x14ac:dyDescent="0.3">
      <c r="A34" s="46"/>
      <c r="B34" s="46"/>
      <c r="C34" s="46"/>
      <c r="D34" s="56"/>
      <c r="E34" s="57"/>
    </row>
    <row r="35" spans="1:5" s="63" customFormat="1" ht="50.25" customHeight="1" x14ac:dyDescent="0.3">
      <c r="A35" s="46"/>
      <c r="B35" s="46"/>
      <c r="C35" s="46"/>
      <c r="D35" s="56"/>
      <c r="E35" s="57"/>
    </row>
    <row r="36" spans="1:5" s="63" customFormat="1" ht="50.25" customHeight="1" x14ac:dyDescent="0.3">
      <c r="A36" s="46"/>
      <c r="B36" s="46"/>
      <c r="C36" s="46"/>
      <c r="D36" s="56"/>
      <c r="E36" s="57"/>
    </row>
    <row r="37" spans="1:5" s="63" customFormat="1" ht="42.75" customHeight="1" x14ac:dyDescent="0.3">
      <c r="A37" s="46"/>
      <c r="B37" s="46"/>
      <c r="C37" s="46"/>
      <c r="D37" s="56"/>
      <c r="E37" s="57"/>
    </row>
    <row r="38" spans="1:5" s="63" customFormat="1" ht="42" customHeight="1" x14ac:dyDescent="0.3">
      <c r="A38" s="46"/>
      <c r="B38" s="46"/>
      <c r="C38" s="46"/>
      <c r="D38" s="56"/>
      <c r="E38" s="57"/>
    </row>
    <row r="39" spans="1:5" s="63" customFormat="1" ht="39.75" customHeight="1" x14ac:dyDescent="0.3">
      <c r="A39" s="46"/>
      <c r="B39" s="46"/>
      <c r="C39" s="46"/>
      <c r="D39" s="56"/>
      <c r="E39" s="57"/>
    </row>
    <row r="40" spans="1:5" ht="37.5" customHeight="1" x14ac:dyDescent="0.3"/>
    <row r="41" spans="1:5" ht="40.5" customHeight="1" x14ac:dyDescent="0.3"/>
    <row r="42" spans="1:5" ht="47.25" customHeight="1" x14ac:dyDescent="0.3"/>
    <row r="43" spans="1:5" ht="39.75" customHeight="1" x14ac:dyDescent="0.3"/>
    <row r="44" spans="1:5" ht="40.5" customHeight="1" x14ac:dyDescent="0.3"/>
    <row r="45" spans="1:5" ht="42.75" customHeight="1" x14ac:dyDescent="0.3"/>
    <row r="46" spans="1:5" ht="47.25" customHeight="1" x14ac:dyDescent="0.3"/>
    <row r="47" spans="1:5" ht="35.25" customHeight="1" x14ac:dyDescent="0.3"/>
    <row r="48" spans="1:5" ht="35.25" customHeight="1" x14ac:dyDescent="0.3"/>
    <row r="49" ht="35.25" customHeight="1" x14ac:dyDescent="0.3"/>
    <row r="54" ht="19.5" customHeight="1" x14ac:dyDescent="0.3"/>
    <row r="60" ht="15" customHeight="1" x14ac:dyDescent="0.3"/>
    <row r="61" ht="36.75" customHeight="1" x14ac:dyDescent="0.3"/>
  </sheetData>
  <mergeCells count="16">
    <mergeCell ref="B9:D9"/>
    <mergeCell ref="B10:D10"/>
    <mergeCell ref="D15:E15"/>
    <mergeCell ref="A5:C5"/>
    <mergeCell ref="D5:G5"/>
    <mergeCell ref="A6:C6"/>
    <mergeCell ref="D6:G6"/>
    <mergeCell ref="B7:D7"/>
    <mergeCell ref="B8:D8"/>
    <mergeCell ref="A4:C4"/>
    <mergeCell ref="D4:G4"/>
    <mergeCell ref="A1:E1"/>
    <mergeCell ref="A2:C2"/>
    <mergeCell ref="D2:G2"/>
    <mergeCell ref="A3:C3"/>
    <mergeCell ref="D3:G3"/>
  </mergeCells>
  <printOptions horizontalCentered="1"/>
  <pageMargins left="0.31496062992125984" right="0.31496062992125984" top="0.39370078740157483" bottom="0.39370078740157483" header="0" footer="0"/>
  <pageSetup paperSize="9" scale="47" orientation="portrait" r:id="rId1"/>
  <headerFooter>
    <oddHeader>&amp;R&amp;18EK-3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3</vt:i4>
      </vt:variant>
    </vt:vector>
  </HeadingPairs>
  <TitlesOfParts>
    <vt:vector size="5" baseType="lpstr">
      <vt:lpstr>Ek-1</vt:lpstr>
      <vt:lpstr>Ek-3</vt:lpstr>
      <vt:lpstr>'Ek-1'!Yazdırma_Alanı</vt:lpstr>
      <vt:lpstr>'Ek-3'!Yazdırma_Alanı</vt:lpstr>
      <vt:lpstr>'Ek-1'!Yazdırma_Başlıkları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a18c!?1475tx0099m2@0R6t+85nYz&amp;3El!K%AQx2x5hT#2O0fTr$=gWb</cp:keywords>
  <cp:lastModifiedBy/>
  <dcterms:created xsi:type="dcterms:W3CDTF">2015-06-05T18:19:34Z</dcterms:created>
  <dcterms:modified xsi:type="dcterms:W3CDTF">2022-05-13T16:00:32Z</dcterms:modified>
</cp:coreProperties>
</file>